
<file path=[Content_Types].xml><?xml version="1.0" encoding="utf-8"?>
<Types xmlns="http://schemas.openxmlformats.org/package/2006/content-types"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1595" windowHeight="6930" activeTab="2"/>
  </bookViews>
  <sheets>
    <sheet name="Fig2-12" sheetId="29" r:id="rId1"/>
    <sheet name="Data monthly" sheetId="1" r:id="rId2"/>
    <sheet name="Data annual" sheetId="2" r:id="rId3"/>
    <sheet name="Data annual2" sheetId="33" r:id="rId4"/>
  </sheets>
  <externalReferences>
    <externalReference r:id="rId5"/>
    <externalReference r:id="rId6"/>
    <externalReference r:id="rId7"/>
  </externalReferences>
  <definedNames>
    <definedName name="_1__123Graph_ACHART_1" hidden="1">[1]A!$C$31:$AJ$31</definedName>
    <definedName name="_2__123Graph_ACHART_2" hidden="1">[1]A!$C$31:$AJ$31</definedName>
    <definedName name="_3__123Graph_BCHART_1" hidden="1">[1]A!$C$28:$AJ$28</definedName>
    <definedName name="_4__123Graph_BCHART_2" hidden="1">[1]A!$C$36:$AJ$36</definedName>
    <definedName name="_5__123Graph_CCHART_1" hidden="1">[1]A!$C$24:$AJ$24</definedName>
    <definedName name="_6__123Graph_CCHART_2" hidden="1">[1]A!$C$38:$AJ$38</definedName>
    <definedName name="_7__123Graph_XCHART_1" hidden="1">[1]A!$C$5:$AJ$5</definedName>
    <definedName name="_8__123Graph_XCHART_2" hidden="1">[1]A!$C$39:$AJ$39</definedName>
    <definedName name="_pr1" localSheetId="0">#REF!</definedName>
    <definedName name="_pr1">#REF!</definedName>
    <definedName name="_tab2" localSheetId="0">#REF!</definedName>
    <definedName name="_tab2">#REF!</definedName>
    <definedName name="_tab25" localSheetId="0">#REF!</definedName>
    <definedName name="_tab25">#REF!</definedName>
    <definedName name="_tb1" localSheetId="0">#REF!</definedName>
    <definedName name="_tb1">#REF!</definedName>
    <definedName name="AREODMX" localSheetId="0">#REF!</definedName>
    <definedName name="AREODMX">#REF!</definedName>
    <definedName name="Balance_of_Payments" localSheetId="0">#REF!</definedName>
    <definedName name="Balance_of_Payments">#REF!</definedName>
    <definedName name="CCode" localSheetId="0">#REF!</definedName>
    <definedName name="CCode">#REF!</definedName>
    <definedName name="CName" localSheetId="0">#REF!</definedName>
    <definedName name="CName">#REF!</definedName>
    <definedName name="Consolidation_Method" localSheetId="0">#REF!</definedName>
    <definedName name="Consolidation_Method">#REF!</definedName>
    <definedName name="_xlnm.Database">[2]DMXV3!$A$4</definedName>
    <definedName name="DATES" localSheetId="0">#REF!</definedName>
    <definedName name="DATES">#REF!</definedName>
    <definedName name="dates2" localSheetId="0">#REF!</definedName>
    <definedName name="dates2">#REF!</definedName>
    <definedName name="datesx" localSheetId="0">#REF!</definedName>
    <definedName name="datesx">#REF!</definedName>
    <definedName name="datesx1" localSheetId="0">#REF!</definedName>
    <definedName name="datesx1">#REF!</definedName>
    <definedName name="datesz2" localSheetId="0">#REF!</definedName>
    <definedName name="datesz2">#REF!</definedName>
    <definedName name="datesz3" localSheetId="0">#REF!</definedName>
    <definedName name="datesz3">#REF!</definedName>
    <definedName name="dateszx" localSheetId="0">#REF!</definedName>
    <definedName name="dateszx">#REF!</definedName>
    <definedName name="EdssBatchRange" localSheetId="0">#REF!</definedName>
    <definedName name="EdssBatchRange">#REF!</definedName>
    <definedName name="Exchange_Rates" localSheetId="0">#REF!</definedName>
    <definedName name="Exchange_Rates">#REF!</definedName>
    <definedName name="External_Debt_and_Debt_Service" localSheetId="0">#REF!</definedName>
    <definedName name="External_Debt_and_Debt_Service">#REF!</definedName>
    <definedName name="External_Trade" localSheetId="0">#REF!</definedName>
    <definedName name="External_Trade">#REF!</definedName>
    <definedName name="fFormulas">OFFSET([3]DMX_Formulas!$A$6,0,0,COUNTA([3]DMX_Formulas!$B$1:$B$65536)-4,255)</definedName>
    <definedName name="Financial_Indicators" localSheetId="0">#REF!</definedName>
    <definedName name="Financial_Indicators">#REF!</definedName>
    <definedName name="Fiscal_Lead" localSheetId="0">#REF!</definedName>
    <definedName name="Fiscal_Lead">#REF!</definedName>
    <definedName name="Government_and_Public_Sector_Finance" localSheetId="0">#REF!</definedName>
    <definedName name="Government_and_Public_Sector_Finance">#REF!</definedName>
    <definedName name="Headers" localSheetId="0">#REF!</definedName>
    <definedName name="Headers">#REF!</definedName>
    <definedName name="Indicators_of_Economic_Activity" localSheetId="0">#REF!</definedName>
    <definedName name="Indicators_of_Economic_Activity">#REF!</definedName>
    <definedName name="International_Investment_Position" localSheetId="0">#REF!</definedName>
    <definedName name="International_Investment_Position">#REF!</definedName>
    <definedName name="International_Reserves" localSheetId="0">#REF!</definedName>
    <definedName name="International_Reserves">#REF!</definedName>
    <definedName name="Labor_Markets" localSheetId="0">#REF!</definedName>
    <definedName name="Labor_Markets">#REF!</definedName>
    <definedName name="list800" localSheetId="0">#REF!</definedName>
    <definedName name="list800">#REF!</definedName>
    <definedName name="list801" localSheetId="0">#REF!</definedName>
    <definedName name="list801">#REF!</definedName>
    <definedName name="list803" localSheetId="0">#REF!</definedName>
    <definedName name="list803">#REF!</definedName>
    <definedName name="list821" localSheetId="0">#REF!</definedName>
    <definedName name="list821">#REF!</definedName>
    <definedName name="list822" localSheetId="0">#REF!</definedName>
    <definedName name="list822">#REF!</definedName>
    <definedName name="list823" localSheetId="0">#REF!</definedName>
    <definedName name="list823">#REF!</definedName>
    <definedName name="list824" localSheetId="0">#REF!</definedName>
    <definedName name="list824">#REF!</definedName>
    <definedName name="list826" localSheetId="0">#REF!</definedName>
    <definedName name="list826">#REF!</definedName>
    <definedName name="list853" localSheetId="0">#REF!</definedName>
    <definedName name="list853">#REF!</definedName>
    <definedName name="Miscellaneous" localSheetId="0">#REF!</definedName>
    <definedName name="Miscellaneous">#REF!</definedName>
    <definedName name="NAMES" localSheetId="0">#REF!</definedName>
    <definedName name="NAMES">#REF!</definedName>
    <definedName name="names1" localSheetId="0">#REF!</definedName>
    <definedName name="names1">#REF!</definedName>
    <definedName name="namesx" localSheetId="0">#REF!</definedName>
    <definedName name="namesx">#REF!</definedName>
    <definedName name="namesx1" localSheetId="0">#REF!</definedName>
    <definedName name="namesx1">#REF!</definedName>
    <definedName name="namesxx" localSheetId="0">#REF!</definedName>
    <definedName name="namesxx">#REF!</definedName>
    <definedName name="namesxxx" localSheetId="0">#REF!</definedName>
    <definedName name="namesxxx">#REF!</definedName>
    <definedName name="namesz2" localSheetId="0">#REF!</definedName>
    <definedName name="namesz2">#REF!</definedName>
    <definedName name="namesz3" localSheetId="0">#REF!</definedName>
    <definedName name="namesz3">#REF!</definedName>
    <definedName name="nameszx" localSheetId="0">#REF!</definedName>
    <definedName name="nameszx">#REF!</definedName>
    <definedName name="NatCurr" localSheetId="0">#REF!</definedName>
    <definedName name="NatCurr">#REF!</definedName>
    <definedName name="National_Accounts" localSheetId="0">#REF!</definedName>
    <definedName name="National_Accounts">#REF!</definedName>
    <definedName name="not_specified" localSheetId="0">#REF!</definedName>
    <definedName name="not_specified">#REF!</definedName>
    <definedName name="Prices" localSheetId="0">#REF!</definedName>
    <definedName name="Prices">#REF!</definedName>
    <definedName name="printtaba" localSheetId="0">#REF!</definedName>
    <definedName name="printtaba">#REF!</definedName>
    <definedName name="Scale" localSheetId="0">#REF!</definedName>
    <definedName name="Scale">#REF!</definedName>
    <definedName name="Sector" localSheetId="0">#REF!</definedName>
    <definedName name="Sector">#REF!</definedName>
    <definedName name="Series">OFFSET([3]DMX_Series!$A$6,0,0,COUNTA([3]DMX_Series!$B$1:$B$65536)-4,255)</definedName>
    <definedName name="Social_Indicators" localSheetId="0">#REF!</definedName>
    <definedName name="Social_Indicators">#REF!</definedName>
    <definedName name="tableD" localSheetId="0">#REF!</definedName>
    <definedName name="tableD">#REF!</definedName>
    <definedName name="Units" localSheetId="0">#REF!</definedName>
    <definedName name="Units">#REF!</definedName>
    <definedName name="wrn.INFLATION." hidden="1">{"AFR_ESAF",#N/A,TRUE,"TB2";"AFR_ESAF",#N/A,TRUE,"TB1"}</definedName>
  </definedNames>
  <calcPr calcId="125725"/>
</workbook>
</file>

<file path=xl/calcChain.xml><?xml version="1.0" encoding="utf-8"?>
<calcChain xmlns="http://schemas.openxmlformats.org/spreadsheetml/2006/main">
  <c r="P2" i="2"/>
  <c r="O2" s="1"/>
  <c r="R2"/>
  <c r="S2" s="1"/>
  <c r="AT9" i="1"/>
  <c r="AU9"/>
  <c r="AV9"/>
  <c r="AW9"/>
  <c r="AX9"/>
  <c r="AY9"/>
  <c r="AZ9"/>
  <c r="BA9"/>
  <c r="BB9"/>
  <c r="BC9"/>
  <c r="BD9"/>
  <c r="BE9"/>
  <c r="BF9"/>
  <c r="BG9"/>
  <c r="BH9"/>
  <c r="BI9"/>
  <c r="BJ9"/>
  <c r="AS9"/>
  <c r="T2" i="2" l="1"/>
  <c r="N2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M2" l="1"/>
  <c r="U2"/>
  <c r="Q30"/>
  <c r="S30"/>
  <c r="U30"/>
  <c r="W30"/>
  <c r="Y30"/>
  <c r="AA30"/>
  <c r="AC30"/>
  <c r="AE30"/>
  <c r="R30"/>
  <c r="T30"/>
  <c r="V30"/>
  <c r="X30"/>
  <c r="Z30"/>
  <c r="AB30"/>
  <c r="AD30"/>
  <c r="V2" l="1"/>
  <c r="L2"/>
  <c r="AR37"/>
  <c r="Q18"/>
  <c r="EJ38" i="1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DL45"/>
  <c r="DM45"/>
  <c r="DN45"/>
  <c r="DO45"/>
  <c r="DP45"/>
  <c r="DQ45"/>
  <c r="DR45"/>
  <c r="DS45"/>
  <c r="DT45"/>
  <c r="DU45"/>
  <c r="DV45"/>
  <c r="DW45"/>
  <c r="DX45"/>
  <c r="DY45"/>
  <c r="DZ45"/>
  <c r="EA45"/>
  <c r="EB45"/>
  <c r="EC45"/>
  <c r="ED45"/>
  <c r="EE45"/>
  <c r="EF45"/>
  <c r="EG45"/>
  <c r="EH45"/>
  <c r="EI45"/>
  <c r="EJ45"/>
  <c r="EK45"/>
  <c r="EL45"/>
  <c r="EM45"/>
  <c r="EN45"/>
  <c r="EO45"/>
  <c r="EP45"/>
  <c r="EQ45"/>
  <c r="ER45"/>
  <c r="ES45"/>
  <c r="ET45"/>
  <c r="EU45"/>
  <c r="EV45"/>
  <c r="EW45"/>
  <c r="EX45"/>
  <c r="EY45"/>
  <c r="EZ45"/>
  <c r="FA45"/>
  <c r="FB45"/>
  <c r="FC45"/>
  <c r="FD45"/>
  <c r="FE45"/>
  <c r="FF45"/>
  <c r="FG45"/>
  <c r="FH45"/>
  <c r="FI45"/>
  <c r="FJ45"/>
  <c r="FK45"/>
  <c r="FL45"/>
  <c r="FM45"/>
  <c r="FN45"/>
  <c r="FO45"/>
  <c r="FP45"/>
  <c r="FQ45"/>
  <c r="FR45"/>
  <c r="FS45"/>
  <c r="FT45"/>
  <c r="FU45"/>
  <c r="FV45"/>
  <c r="FW45"/>
  <c r="FX45"/>
  <c r="FY45"/>
  <c r="FZ45"/>
  <c r="GA45"/>
  <c r="GB45"/>
  <c r="GC45"/>
  <c r="GD45"/>
  <c r="GE45"/>
  <c r="GF45"/>
  <c r="GG45"/>
  <c r="GH45"/>
  <c r="GI45"/>
  <c r="GJ45"/>
  <c r="GK45"/>
  <c r="GL45"/>
  <c r="GM45"/>
  <c r="GN45"/>
  <c r="GO45"/>
  <c r="GP45"/>
  <c r="GQ45"/>
  <c r="GR45"/>
  <c r="GS45"/>
  <c r="GT45"/>
  <c r="GU45"/>
  <c r="GV45"/>
  <c r="GW45"/>
  <c r="GX45"/>
  <c r="GY45"/>
  <c r="GZ45"/>
  <c r="HA45"/>
  <c r="HB45"/>
  <c r="HC45"/>
  <c r="HD45"/>
  <c r="HE45"/>
  <c r="HF45"/>
  <c r="HG45"/>
  <c r="HH45"/>
  <c r="HI45"/>
  <c r="HJ45"/>
  <c r="HK45"/>
  <c r="HL45"/>
  <c r="HM45"/>
  <c r="HN45"/>
  <c r="HO45"/>
  <c r="HP45"/>
  <c r="HQ45"/>
  <c r="HR45"/>
  <c r="HS45"/>
  <c r="HT45"/>
  <c r="HU45"/>
  <c r="HV45"/>
  <c r="HW45"/>
  <c r="HX45"/>
  <c r="HY45"/>
  <c r="HZ45"/>
  <c r="IA45"/>
  <c r="IB45"/>
  <c r="IC45"/>
  <c r="ID45"/>
  <c r="IE45"/>
  <c r="IF45"/>
  <c r="IG45"/>
  <c r="IH45"/>
  <c r="II45"/>
  <c r="IJ45"/>
  <c r="IK45"/>
  <c r="IL45"/>
  <c r="IM45"/>
  <c r="IN45"/>
  <c r="IO45"/>
  <c r="IP45"/>
  <c r="IQ45"/>
  <c r="IR45"/>
  <c r="IS45"/>
  <c r="IT45"/>
  <c r="IU45"/>
  <c r="IV45"/>
  <c r="IW45"/>
  <c r="IX45"/>
  <c r="IY45"/>
  <c r="IZ45"/>
  <c r="JA45"/>
  <c r="JB45"/>
  <c r="JC45"/>
  <c r="JD45"/>
  <c r="JE45"/>
  <c r="JF45"/>
  <c r="JG45"/>
  <c r="JH45"/>
  <c r="JI45"/>
  <c r="JJ45"/>
  <c r="JK45"/>
  <c r="JL45"/>
  <c r="JM45"/>
  <c r="JN45"/>
  <c r="JO45"/>
  <c r="JP45"/>
  <c r="JQ45"/>
  <c r="JR45"/>
  <c r="JS45"/>
  <c r="JT45"/>
  <c r="JU45"/>
  <c r="JV45"/>
  <c r="JW45"/>
  <c r="JX45"/>
  <c r="JY45"/>
  <c r="JZ45"/>
  <c r="KA45"/>
  <c r="KB45"/>
  <c r="KC45"/>
  <c r="KD45"/>
  <c r="KE45"/>
  <c r="KF45"/>
  <c r="KG45"/>
  <c r="KH45"/>
  <c r="KI45"/>
  <c r="KJ45"/>
  <c r="KK45"/>
  <c r="KL45"/>
  <c r="KM45"/>
  <c r="KN45"/>
  <c r="KO45"/>
  <c r="KP45"/>
  <c r="KQ45"/>
  <c r="KR45"/>
  <c r="KS45"/>
  <c r="KT45"/>
  <c r="KU45"/>
  <c r="KV45"/>
  <c r="KW45"/>
  <c r="KX45"/>
  <c r="KY45"/>
  <c r="KZ45"/>
  <c r="LA45"/>
  <c r="LB45"/>
  <c r="LC45"/>
  <c r="LD45"/>
  <c r="LE45"/>
  <c r="LF45"/>
  <c r="LG45"/>
  <c r="LH45"/>
  <c r="LI45"/>
  <c r="LJ45"/>
  <c r="LK45"/>
  <c r="LL45"/>
  <c r="LM45"/>
  <c r="LN45"/>
  <c r="LO45"/>
  <c r="LP45"/>
  <c r="LQ45"/>
  <c r="LR45"/>
  <c r="LS45"/>
  <c r="LT45"/>
  <c r="LU45"/>
  <c r="LV45"/>
  <c r="LW45"/>
  <c r="LX45"/>
  <c r="LY45"/>
  <c r="LZ45"/>
  <c r="MA45"/>
  <c r="MB45"/>
  <c r="MC45"/>
  <c r="MD45"/>
  <c r="ME45"/>
  <c r="MF45"/>
  <c r="MG45"/>
  <c r="MH45"/>
  <c r="MI45"/>
  <c r="MJ45"/>
  <c r="MK45"/>
  <c r="ML45"/>
  <c r="MM45"/>
  <c r="MN45"/>
  <c r="MO45"/>
  <c r="MP45"/>
  <c r="MQ45"/>
  <c r="MR45"/>
  <c r="MS45"/>
  <c r="MT45"/>
  <c r="MU45"/>
  <c r="MV45"/>
  <c r="MW45"/>
  <c r="MX45"/>
  <c r="MY45"/>
  <c r="MZ45"/>
  <c r="NA45"/>
  <c r="NB45"/>
  <c r="NC45"/>
  <c r="ND45"/>
  <c r="NE45"/>
  <c r="NF45"/>
  <c r="NG45"/>
  <c r="NH45"/>
  <c r="NI45"/>
  <c r="NJ45"/>
  <c r="NK45"/>
  <c r="NL45"/>
  <c r="NM45"/>
  <c r="NN45"/>
  <c r="AQ24" i="3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BO13"/>
  <c r="BO14" s="1"/>
  <c r="BN13"/>
  <c r="BN14" s="1"/>
  <c r="BM13"/>
  <c r="BM14" s="1"/>
  <c r="BL13"/>
  <c r="BL14" s="1"/>
  <c r="BK13"/>
  <c r="BK14" s="1"/>
  <c r="BJ13"/>
  <c r="BJ14" s="1"/>
  <c r="BI13"/>
  <c r="BI14" s="1"/>
  <c r="BH13"/>
  <c r="BH14" s="1"/>
  <c r="BG13"/>
  <c r="BG14" s="1"/>
  <c r="BF13"/>
  <c r="BF14" s="1"/>
  <c r="BE13"/>
  <c r="BE14" s="1"/>
  <c r="BD13"/>
  <c r="BD14" s="1"/>
  <c r="BC13"/>
  <c r="BC14" s="1"/>
  <c r="BB13"/>
  <c r="BB14" s="1"/>
  <c r="BA13"/>
  <c r="BA14" s="1"/>
  <c r="AZ13"/>
  <c r="AZ14" s="1"/>
  <c r="AY13"/>
  <c r="AY14" s="1"/>
  <c r="AX13"/>
  <c r="AX14" s="1"/>
  <c r="AW13"/>
  <c r="AW14" s="1"/>
  <c r="AV13"/>
  <c r="AV14" s="1"/>
  <c r="AU13"/>
  <c r="AU14" s="1"/>
  <c r="AT13"/>
  <c r="AT14" s="1"/>
  <c r="AS13"/>
  <c r="AS14" s="1"/>
  <c r="AR13"/>
  <c r="AR14" s="1"/>
  <c r="AQ13"/>
  <c r="AQ14" s="1"/>
  <c r="AP13"/>
  <c r="AP14" s="1"/>
  <c r="AO13"/>
  <c r="AO14" s="1"/>
  <c r="AN13"/>
  <c r="AN14" s="1"/>
  <c r="AM13"/>
  <c r="AM14" s="1"/>
  <c r="AL13"/>
  <c r="AL14" s="1"/>
  <c r="AK13"/>
  <c r="AK14" s="1"/>
  <c r="AJ13"/>
  <c r="AJ14" s="1"/>
  <c r="AI13"/>
  <c r="AI14" s="1"/>
  <c r="AH13"/>
  <c r="AH14" s="1"/>
  <c r="AG13"/>
  <c r="AG14" s="1"/>
  <c r="AF13"/>
  <c r="AF14" s="1"/>
  <c r="AE13"/>
  <c r="AE14" s="1"/>
  <c r="AD13"/>
  <c r="AD14" s="1"/>
  <c r="AC13"/>
  <c r="AC14" s="1"/>
  <c r="AB13"/>
  <c r="AB14" s="1"/>
  <c r="AA13"/>
  <c r="AA14" s="1"/>
  <c r="Z13"/>
  <c r="Z14" s="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BO7"/>
  <c r="BN7"/>
  <c r="BM7"/>
  <c r="AS41" i="2" s="1"/>
  <c r="BL7" i="33"/>
  <c r="AR41" i="2" s="1"/>
  <c r="BK7" i="33"/>
  <c r="AQ41" i="2" s="1"/>
  <c r="BJ7" i="33"/>
  <c r="AP41" i="2" s="1"/>
  <c r="BI7" i="33"/>
  <c r="AO41" i="2" s="1"/>
  <c r="BH7" i="33"/>
  <c r="AN41" i="2" s="1"/>
  <c r="BG7" i="33"/>
  <c r="AM41" i="2" s="1"/>
  <c r="BF7" i="33"/>
  <c r="AL41" i="2" s="1"/>
  <c r="BE7" i="33"/>
  <c r="AK41" i="2" s="1"/>
  <c r="BD7" i="33"/>
  <c r="AJ41" i="2" s="1"/>
  <c r="BC7" i="33"/>
  <c r="AI41" i="2" s="1"/>
  <c r="BB7" i="33"/>
  <c r="AH41" i="2" s="1"/>
  <c r="BA7" i="33"/>
  <c r="AG41" i="2" s="1"/>
  <c r="AZ7" i="33"/>
  <c r="AF41" i="2" s="1"/>
  <c r="AY7" i="33"/>
  <c r="AE41" i="2" s="1"/>
  <c r="AX7" i="33"/>
  <c r="AD41" i="2" s="1"/>
  <c r="AW7" i="33"/>
  <c r="AC41" i="2" s="1"/>
  <c r="AV7" i="33"/>
  <c r="AB41" i="2" s="1"/>
  <c r="AU7" i="33"/>
  <c r="AA41" i="2" s="1"/>
  <c r="AT7" i="33"/>
  <c r="Z41" i="2" s="1"/>
  <c r="AS7" i="33"/>
  <c r="Y41" i="2" s="1"/>
  <c r="AR7" i="33"/>
  <c r="X41" i="2" s="1"/>
  <c r="AQ7" i="33"/>
  <c r="W41" i="2" s="1"/>
  <c r="AP7" i="33"/>
  <c r="V41" i="2" s="1"/>
  <c r="AO7" i="33"/>
  <c r="U41" i="2" s="1"/>
  <c r="AN7" i="33"/>
  <c r="T41" i="2" s="1"/>
  <c r="AM7" i="33"/>
  <c r="S41" i="2" s="1"/>
  <c r="AL7" i="33"/>
  <c r="R41" i="2" s="1"/>
  <c r="AK7" i="33"/>
  <c r="Q41" i="2" s="1"/>
  <c r="AJ7" i="33"/>
  <c r="P41" i="2" s="1"/>
  <c r="AI7" i="33"/>
  <c r="O41" i="2" s="1"/>
  <c r="AH7" i="33"/>
  <c r="N41" i="2" s="1"/>
  <c r="AG7" i="33"/>
  <c r="M41" i="2" s="1"/>
  <c r="AF7" i="33"/>
  <c r="L41" i="2" s="1"/>
  <c r="AE7" i="33"/>
  <c r="K41" i="2" s="1"/>
  <c r="AD7" i="33"/>
  <c r="J41" i="2" s="1"/>
  <c r="AC7" i="33"/>
  <c r="I41" i="2" s="1"/>
  <c r="AB7" i="33"/>
  <c r="H41" i="2" s="1"/>
  <c r="AA7" i="33"/>
  <c r="G41" i="2" s="1"/>
  <c r="Z7" i="33"/>
  <c r="BF2"/>
  <c r="BG2" s="1"/>
  <c r="BH2" s="1"/>
  <c r="BI2" s="1"/>
  <c r="BJ2" s="1"/>
  <c r="BK2" s="1"/>
  <c r="BL2" s="1"/>
  <c r="BM2" s="1"/>
  <c r="BN2" s="1"/>
  <c r="BO2" s="1"/>
  <c r="BD2"/>
  <c r="BC2" s="1"/>
  <c r="BE1"/>
  <c r="BD1"/>
  <c r="BB16" i="1"/>
  <c r="K2" i="2" l="1"/>
  <c r="W2"/>
  <c r="BC1" i="33"/>
  <c r="BB2"/>
  <c r="X2" i="2" l="1"/>
  <c r="J2"/>
  <c r="BA2" i="33"/>
  <c r="BB1"/>
  <c r="I2" i="2" l="1"/>
  <c r="Y2"/>
  <c r="AZ2" i="33"/>
  <c r="BA1"/>
  <c r="AT24" i="1"/>
  <c r="F39"/>
  <c r="IN39"/>
  <c r="H21"/>
  <c r="I21"/>
  <c r="J21"/>
  <c r="K21"/>
  <c r="L21"/>
  <c r="M21"/>
  <c r="N21"/>
  <c r="O21"/>
  <c r="P21"/>
  <c r="Q21"/>
  <c r="R21"/>
  <c r="S21"/>
  <c r="T21"/>
  <c r="T39" s="1"/>
  <c r="U21"/>
  <c r="U39" s="1"/>
  <c r="V21"/>
  <c r="V39" s="1"/>
  <c r="W21"/>
  <c r="W39" s="1"/>
  <c r="X21"/>
  <c r="X39" s="1"/>
  <c r="Y21"/>
  <c r="Y39" s="1"/>
  <c r="Z21"/>
  <c r="Z39" s="1"/>
  <c r="AA21"/>
  <c r="AA39" s="1"/>
  <c r="AB21"/>
  <c r="AB39" s="1"/>
  <c r="AC21"/>
  <c r="AC39" s="1"/>
  <c r="AD21"/>
  <c r="AD39" s="1"/>
  <c r="AE21"/>
  <c r="AE39" s="1"/>
  <c r="AF21"/>
  <c r="AF39" s="1"/>
  <c r="AG21"/>
  <c r="AG39" s="1"/>
  <c r="AH21"/>
  <c r="AH39" s="1"/>
  <c r="AI21"/>
  <c r="AI39" s="1"/>
  <c r="AJ21"/>
  <c r="AJ39" s="1"/>
  <c r="AK21"/>
  <c r="AK39" s="1"/>
  <c r="AL21"/>
  <c r="AL39" s="1"/>
  <c r="AM21"/>
  <c r="AM39" s="1"/>
  <c r="AN21"/>
  <c r="AN39" s="1"/>
  <c r="AO21"/>
  <c r="AO39" s="1"/>
  <c r="AP21"/>
  <c r="AP39" s="1"/>
  <c r="AQ21"/>
  <c r="AQ39" s="1"/>
  <c r="AR21"/>
  <c r="AR39" s="1"/>
  <c r="AS21"/>
  <c r="AS39" s="1"/>
  <c r="AT21"/>
  <c r="AT39" s="1"/>
  <c r="AU21"/>
  <c r="AU39" s="1"/>
  <c r="AV21"/>
  <c r="AV39" s="1"/>
  <c r="AW21"/>
  <c r="AW39" s="1"/>
  <c r="AX21"/>
  <c r="AX39" s="1"/>
  <c r="AY21"/>
  <c r="AY39" s="1"/>
  <c r="AZ21"/>
  <c r="AZ39" s="1"/>
  <c r="BA21"/>
  <c r="BA39" s="1"/>
  <c r="BB21"/>
  <c r="BB39" s="1"/>
  <c r="BC21"/>
  <c r="BC39" s="1"/>
  <c r="BD21"/>
  <c r="BD39" s="1"/>
  <c r="BE21"/>
  <c r="BE39" s="1"/>
  <c r="BF21"/>
  <c r="BF39" s="1"/>
  <c r="BG21"/>
  <c r="BG39" s="1"/>
  <c r="BH21"/>
  <c r="BH39" s="1"/>
  <c r="BI21"/>
  <c r="BI39" s="1"/>
  <c r="BJ21"/>
  <c r="BJ39" s="1"/>
  <c r="BK21"/>
  <c r="BK39" s="1"/>
  <c r="BL21"/>
  <c r="BL39" s="1"/>
  <c r="BM21"/>
  <c r="BM39" s="1"/>
  <c r="BN21"/>
  <c r="BN39" s="1"/>
  <c r="BO21"/>
  <c r="BO39" s="1"/>
  <c r="BP21"/>
  <c r="BP39" s="1"/>
  <c r="BQ21"/>
  <c r="BQ39" s="1"/>
  <c r="BR21"/>
  <c r="BS21"/>
  <c r="BS39" s="1"/>
  <c r="BT21"/>
  <c r="BT39" s="1"/>
  <c r="BU21"/>
  <c r="BU39" s="1"/>
  <c r="BV21"/>
  <c r="BV39" s="1"/>
  <c r="BW21"/>
  <c r="BW39" s="1"/>
  <c r="BX21"/>
  <c r="BX39" s="1"/>
  <c r="BY21"/>
  <c r="BY39" s="1"/>
  <c r="BZ21"/>
  <c r="BZ39" s="1"/>
  <c r="CA21"/>
  <c r="CA39" s="1"/>
  <c r="CB21"/>
  <c r="CB39" s="1"/>
  <c r="CC21"/>
  <c r="CC39" s="1"/>
  <c r="CD21"/>
  <c r="CD39" s="1"/>
  <c r="CE21"/>
  <c r="CE39" s="1"/>
  <c r="CF21"/>
  <c r="CF39" s="1"/>
  <c r="CG21"/>
  <c r="CG39" s="1"/>
  <c r="CH21"/>
  <c r="CH39" s="1"/>
  <c r="CI21"/>
  <c r="CI39" s="1"/>
  <c r="CJ21"/>
  <c r="CJ39" s="1"/>
  <c r="CK21"/>
  <c r="CK39" s="1"/>
  <c r="CL21"/>
  <c r="CL39" s="1"/>
  <c r="CM21"/>
  <c r="CM39" s="1"/>
  <c r="CN21"/>
  <c r="CN39" s="1"/>
  <c r="CO21"/>
  <c r="CO39" s="1"/>
  <c r="CP21"/>
  <c r="CP39" s="1"/>
  <c r="CQ21"/>
  <c r="CQ39" s="1"/>
  <c r="CR21"/>
  <c r="CR39" s="1"/>
  <c r="CS21"/>
  <c r="CS39" s="1"/>
  <c r="CT21"/>
  <c r="CT39" s="1"/>
  <c r="CU21"/>
  <c r="CU39" s="1"/>
  <c r="CV21"/>
  <c r="CV39" s="1"/>
  <c r="CW21"/>
  <c r="CW39" s="1"/>
  <c r="CX21"/>
  <c r="CX39" s="1"/>
  <c r="CY21"/>
  <c r="CY39" s="1"/>
  <c r="CZ21"/>
  <c r="CZ39" s="1"/>
  <c r="DA21"/>
  <c r="DA39" s="1"/>
  <c r="DB21"/>
  <c r="DB39" s="1"/>
  <c r="DC21"/>
  <c r="DC39" s="1"/>
  <c r="DD21"/>
  <c r="DD39" s="1"/>
  <c r="DE21"/>
  <c r="DE39" s="1"/>
  <c r="DF21"/>
  <c r="DF39" s="1"/>
  <c r="DG21"/>
  <c r="DG39" s="1"/>
  <c r="DH21"/>
  <c r="DH39" s="1"/>
  <c r="DI21"/>
  <c r="DI39" s="1"/>
  <c r="DJ21"/>
  <c r="DJ39" s="1"/>
  <c r="DK21"/>
  <c r="DK39" s="1"/>
  <c r="DL21"/>
  <c r="DL39" s="1"/>
  <c r="DM21"/>
  <c r="DM39" s="1"/>
  <c r="DN21"/>
  <c r="DN39" s="1"/>
  <c r="DO21"/>
  <c r="DO39" s="1"/>
  <c r="DP21"/>
  <c r="DP39" s="1"/>
  <c r="DQ21"/>
  <c r="DQ39" s="1"/>
  <c r="DR21"/>
  <c r="DR39" s="1"/>
  <c r="DS21"/>
  <c r="DS39" s="1"/>
  <c r="DT21"/>
  <c r="DT39" s="1"/>
  <c r="DU21"/>
  <c r="DU39" s="1"/>
  <c r="DV21"/>
  <c r="DV39" s="1"/>
  <c r="DW21"/>
  <c r="DW39" s="1"/>
  <c r="DX21"/>
  <c r="DX39" s="1"/>
  <c r="DY21"/>
  <c r="DY39" s="1"/>
  <c r="DZ21"/>
  <c r="DZ39" s="1"/>
  <c r="EA21"/>
  <c r="EA39" s="1"/>
  <c r="EB21"/>
  <c r="EB39" s="1"/>
  <c r="EC21"/>
  <c r="EC39" s="1"/>
  <c r="ED21"/>
  <c r="ED39" s="1"/>
  <c r="EE21"/>
  <c r="EE39" s="1"/>
  <c r="EF21"/>
  <c r="EF39" s="1"/>
  <c r="EG21"/>
  <c r="EG39" s="1"/>
  <c r="EH21"/>
  <c r="EH39" s="1"/>
  <c r="EI21"/>
  <c r="EI39" s="1"/>
  <c r="EJ21"/>
  <c r="EJ39" s="1"/>
  <c r="EK21"/>
  <c r="EK39" s="1"/>
  <c r="EL21"/>
  <c r="EL39" s="1"/>
  <c r="EM21"/>
  <c r="EM39" s="1"/>
  <c r="EN21"/>
  <c r="EN39" s="1"/>
  <c r="EO21"/>
  <c r="EO39" s="1"/>
  <c r="EP21"/>
  <c r="EP39" s="1"/>
  <c r="EQ21"/>
  <c r="EQ39" s="1"/>
  <c r="ER21"/>
  <c r="ER39" s="1"/>
  <c r="ES21"/>
  <c r="ES39" s="1"/>
  <c r="ET21"/>
  <c r="ET39" s="1"/>
  <c r="EU21"/>
  <c r="EU39" s="1"/>
  <c r="EV21"/>
  <c r="EV39" s="1"/>
  <c r="EW21"/>
  <c r="EW39" s="1"/>
  <c r="EX21"/>
  <c r="EX39" s="1"/>
  <c r="EY21"/>
  <c r="EY39" s="1"/>
  <c r="EZ21"/>
  <c r="EZ39" s="1"/>
  <c r="FA21"/>
  <c r="FA39" s="1"/>
  <c r="FB21"/>
  <c r="FB39" s="1"/>
  <c r="FC21"/>
  <c r="FC39" s="1"/>
  <c r="FD21"/>
  <c r="FD39" s="1"/>
  <c r="FE21"/>
  <c r="FE39" s="1"/>
  <c r="FF21"/>
  <c r="FF39" s="1"/>
  <c r="FG21"/>
  <c r="FG39" s="1"/>
  <c r="FH21"/>
  <c r="FH39" s="1"/>
  <c r="FI21"/>
  <c r="FI39" s="1"/>
  <c r="FJ21"/>
  <c r="FJ39" s="1"/>
  <c r="FK21"/>
  <c r="FK39" s="1"/>
  <c r="FL21"/>
  <c r="FL39" s="1"/>
  <c r="FM21"/>
  <c r="FM39" s="1"/>
  <c r="FN21"/>
  <c r="FN39" s="1"/>
  <c r="FO21"/>
  <c r="FO39" s="1"/>
  <c r="FP21"/>
  <c r="FP39" s="1"/>
  <c r="FQ21"/>
  <c r="FQ39" s="1"/>
  <c r="FR21"/>
  <c r="FR39" s="1"/>
  <c r="FS21"/>
  <c r="FS39" s="1"/>
  <c r="FT21"/>
  <c r="FT39" s="1"/>
  <c r="FU21"/>
  <c r="FU39" s="1"/>
  <c r="FV21"/>
  <c r="FV39" s="1"/>
  <c r="FW21"/>
  <c r="FW39" s="1"/>
  <c r="FX21"/>
  <c r="FX39" s="1"/>
  <c r="FY21"/>
  <c r="FY39" s="1"/>
  <c r="FZ21"/>
  <c r="FZ39" s="1"/>
  <c r="GA21"/>
  <c r="GA39" s="1"/>
  <c r="GB21"/>
  <c r="GB39" s="1"/>
  <c r="GC21"/>
  <c r="GC39" s="1"/>
  <c r="GD21"/>
  <c r="GD39" s="1"/>
  <c r="GE21"/>
  <c r="GE39" s="1"/>
  <c r="GF21"/>
  <c r="GF39" s="1"/>
  <c r="GG21"/>
  <c r="GG39" s="1"/>
  <c r="GH21"/>
  <c r="GH39" s="1"/>
  <c r="GI21"/>
  <c r="GI39" s="1"/>
  <c r="GJ21"/>
  <c r="GJ39" s="1"/>
  <c r="GK21"/>
  <c r="GK39" s="1"/>
  <c r="GL21"/>
  <c r="GL39" s="1"/>
  <c r="GM21"/>
  <c r="GM39" s="1"/>
  <c r="GN21"/>
  <c r="GN39" s="1"/>
  <c r="GO21"/>
  <c r="GO39" s="1"/>
  <c r="GP21"/>
  <c r="GP39" s="1"/>
  <c r="GQ21"/>
  <c r="GQ39" s="1"/>
  <c r="GR21"/>
  <c r="GR39" s="1"/>
  <c r="GS21"/>
  <c r="GS39" s="1"/>
  <c r="GT21"/>
  <c r="GT39" s="1"/>
  <c r="GU21"/>
  <c r="GU39" s="1"/>
  <c r="GV21"/>
  <c r="GV39" s="1"/>
  <c r="GW21"/>
  <c r="GW39" s="1"/>
  <c r="GX21"/>
  <c r="GX39" s="1"/>
  <c r="GY21"/>
  <c r="GY39" s="1"/>
  <c r="GZ21"/>
  <c r="GZ39" s="1"/>
  <c r="HA21"/>
  <c r="HA39" s="1"/>
  <c r="HB21"/>
  <c r="HB39" s="1"/>
  <c r="HC21"/>
  <c r="HC39" s="1"/>
  <c r="HD21"/>
  <c r="HD39" s="1"/>
  <c r="HE21"/>
  <c r="HE39" s="1"/>
  <c r="HF21"/>
  <c r="HF39" s="1"/>
  <c r="HG21"/>
  <c r="HG39" s="1"/>
  <c r="HH21"/>
  <c r="HH39" s="1"/>
  <c r="HI21"/>
  <c r="HI39" s="1"/>
  <c r="HJ21"/>
  <c r="HK21"/>
  <c r="HL21"/>
  <c r="HM21"/>
  <c r="HN21"/>
  <c r="HO21"/>
  <c r="HP21"/>
  <c r="HQ21"/>
  <c r="HR21"/>
  <c r="HS21"/>
  <c r="HT21"/>
  <c r="HU21"/>
  <c r="HV21"/>
  <c r="HW21"/>
  <c r="HX21"/>
  <c r="HY21"/>
  <c r="HZ21"/>
  <c r="IA21"/>
  <c r="IB21"/>
  <c r="IC21"/>
  <c r="ID21"/>
  <c r="IE21"/>
  <c r="IF21"/>
  <c r="IG21"/>
  <c r="IH21"/>
  <c r="II21"/>
  <c r="IJ21"/>
  <c r="IK21"/>
  <c r="IL21"/>
  <c r="IM21"/>
  <c r="IN21"/>
  <c r="IO21"/>
  <c r="IP21"/>
  <c r="IQ21"/>
  <c r="IR21"/>
  <c r="IS21"/>
  <c r="IT21"/>
  <c r="IU21"/>
  <c r="IV21"/>
  <c r="IW21"/>
  <c r="IX21"/>
  <c r="IY21"/>
  <c r="IZ21"/>
  <c r="JA21"/>
  <c r="JB21"/>
  <c r="JC21"/>
  <c r="G21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DL28"/>
  <c r="DM28"/>
  <c r="DN28"/>
  <c r="DO28"/>
  <c r="DP28"/>
  <c r="DQ28"/>
  <c r="DR28"/>
  <c r="DS28"/>
  <c r="DT28"/>
  <c r="DU28"/>
  <c r="DV28"/>
  <c r="DW28"/>
  <c r="DX28"/>
  <c r="DY28"/>
  <c r="DZ28"/>
  <c r="EA28"/>
  <c r="EB28"/>
  <c r="EC28"/>
  <c r="ED28"/>
  <c r="EE28"/>
  <c r="EF28"/>
  <c r="EG28"/>
  <c r="EH28"/>
  <c r="EI28"/>
  <c r="EJ28"/>
  <c r="EK28"/>
  <c r="EL28"/>
  <c r="EM28"/>
  <c r="EN28"/>
  <c r="EO28"/>
  <c r="EP28"/>
  <c r="EQ28"/>
  <c r="ER28"/>
  <c r="ES28"/>
  <c r="ET28"/>
  <c r="EU28"/>
  <c r="EV28"/>
  <c r="EW28"/>
  <c r="EX28"/>
  <c r="EY28"/>
  <c r="EZ28"/>
  <c r="FA28"/>
  <c r="FB28"/>
  <c r="FC28"/>
  <c r="FD28"/>
  <c r="FE28"/>
  <c r="FF28"/>
  <c r="FG28"/>
  <c r="FH28"/>
  <c r="FI28"/>
  <c r="FJ28"/>
  <c r="FK28"/>
  <c r="FL28"/>
  <c r="FM28"/>
  <c r="FN28"/>
  <c r="FO28"/>
  <c r="FP28"/>
  <c r="FQ28"/>
  <c r="FR28"/>
  <c r="FS28"/>
  <c r="FT28"/>
  <c r="FU28"/>
  <c r="FV28"/>
  <c r="FW28"/>
  <c r="FX28"/>
  <c r="FY28"/>
  <c r="FZ28"/>
  <c r="GA28"/>
  <c r="GB28"/>
  <c r="GC28"/>
  <c r="GD28"/>
  <c r="GE28"/>
  <c r="GF28"/>
  <c r="GG28"/>
  <c r="GH28"/>
  <c r="GI28"/>
  <c r="GJ28"/>
  <c r="GK28"/>
  <c r="GL28"/>
  <c r="GM28"/>
  <c r="GN28"/>
  <c r="GO28"/>
  <c r="GP28"/>
  <c r="GQ28"/>
  <c r="GR28"/>
  <c r="GS28"/>
  <c r="GT28"/>
  <c r="GU28"/>
  <c r="GV28"/>
  <c r="GW28"/>
  <c r="GX28"/>
  <c r="GY28"/>
  <c r="GZ28"/>
  <c r="HA28"/>
  <c r="HB28"/>
  <c r="HC28"/>
  <c r="HD28"/>
  <c r="HE28"/>
  <c r="HF28"/>
  <c r="HG28"/>
  <c r="HH28"/>
  <c r="HI28"/>
  <c r="HJ28"/>
  <c r="HK28"/>
  <c r="HL28"/>
  <c r="HM28"/>
  <c r="HN28"/>
  <c r="HO28"/>
  <c r="HP28"/>
  <c r="HQ28"/>
  <c r="HR28"/>
  <c r="FV29"/>
  <c r="AU5" i="2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Z2" l="1"/>
  <c r="H2"/>
  <c r="EP29" i="1"/>
  <c r="CW29"/>
  <c r="Y29"/>
  <c r="GL29"/>
  <c r="FF29"/>
  <c r="DZ29"/>
  <c r="BN29"/>
  <c r="BR39"/>
  <c r="GD29"/>
  <c r="FN29"/>
  <c r="EX29"/>
  <c r="EH29"/>
  <c r="DM29"/>
  <c r="CF29"/>
  <c r="AO29"/>
  <c r="M29"/>
  <c r="GP29"/>
  <c r="GH29"/>
  <c r="FZ29"/>
  <c r="FR29"/>
  <c r="FJ29"/>
  <c r="FB29"/>
  <c r="ET29"/>
  <c r="EL29"/>
  <c r="ED29"/>
  <c r="DU29"/>
  <c r="DE29"/>
  <c r="CN29"/>
  <c r="BX29"/>
  <c r="BO29"/>
  <c r="BM29"/>
  <c r="BJ29"/>
  <c r="BI29"/>
  <c r="BG29"/>
  <c r="BE29"/>
  <c r="BC29"/>
  <c r="BA29"/>
  <c r="AY29"/>
  <c r="AW29"/>
  <c r="AT29"/>
  <c r="AR29"/>
  <c r="AP29"/>
  <c r="AN29"/>
  <c r="AL29"/>
  <c r="AJ29"/>
  <c r="AH29"/>
  <c r="AF29"/>
  <c r="AD29"/>
  <c r="AB29"/>
  <c r="Z29"/>
  <c r="X29"/>
  <c r="V29"/>
  <c r="T29"/>
  <c r="R29"/>
  <c r="P29"/>
  <c r="N29"/>
  <c r="L29"/>
  <c r="J29"/>
  <c r="H29"/>
  <c r="I29"/>
  <c r="Q29"/>
  <c r="AG29"/>
  <c r="AX29"/>
  <c r="GN29"/>
  <c r="GJ29"/>
  <c r="GF29"/>
  <c r="GB29"/>
  <c r="FX29"/>
  <c r="FT29"/>
  <c r="FP29"/>
  <c r="FL29"/>
  <c r="FH29"/>
  <c r="FD29"/>
  <c r="EZ29"/>
  <c r="EV29"/>
  <c r="ER29"/>
  <c r="EN29"/>
  <c r="EJ29"/>
  <c r="EF29"/>
  <c r="EB29"/>
  <c r="DX29"/>
  <c r="DQ29"/>
  <c r="DI29"/>
  <c r="DA29"/>
  <c r="CS29"/>
  <c r="CJ29"/>
  <c r="CB29"/>
  <c r="BT29"/>
  <c r="K29"/>
  <c r="O29"/>
  <c r="U29"/>
  <c r="AC29"/>
  <c r="AK29"/>
  <c r="AS29"/>
  <c r="BF29"/>
  <c r="GQ29"/>
  <c r="GO29"/>
  <c r="GM29"/>
  <c r="GK29"/>
  <c r="GI29"/>
  <c r="GG29"/>
  <c r="GE29"/>
  <c r="GC29"/>
  <c r="GA29"/>
  <c r="FY29"/>
  <c r="FW29"/>
  <c r="FU29"/>
  <c r="FS29"/>
  <c r="FQ29"/>
  <c r="FO29"/>
  <c r="FM29"/>
  <c r="FK29"/>
  <c r="FI29"/>
  <c r="FG29"/>
  <c r="FE29"/>
  <c r="FC29"/>
  <c r="FA29"/>
  <c r="EY29"/>
  <c r="EW29"/>
  <c r="EU29"/>
  <c r="ES29"/>
  <c r="EQ29"/>
  <c r="EO29"/>
  <c r="EM29"/>
  <c r="EK29"/>
  <c r="EI29"/>
  <c r="EG29"/>
  <c r="EE29"/>
  <c r="EC29"/>
  <c r="EA29"/>
  <c r="DY29"/>
  <c r="DW29"/>
  <c r="DS29"/>
  <c r="DO29"/>
  <c r="DK29"/>
  <c r="DG29"/>
  <c r="DC29"/>
  <c r="CY29"/>
  <c r="CU29"/>
  <c r="CQ29"/>
  <c r="CL29"/>
  <c r="CH29"/>
  <c r="CD29"/>
  <c r="BZ29"/>
  <c r="BV29"/>
  <c r="BR29"/>
  <c r="BK29"/>
  <c r="S29"/>
  <c r="W29"/>
  <c r="AA29"/>
  <c r="AE29"/>
  <c r="AI29"/>
  <c r="AM29"/>
  <c r="AQ29"/>
  <c r="AU29"/>
  <c r="BB29"/>
  <c r="AU30"/>
  <c r="AY2" i="33"/>
  <c r="AZ1"/>
  <c r="DV29" i="1"/>
  <c r="DT29"/>
  <c r="DR29"/>
  <c r="DP29"/>
  <c r="DN29"/>
  <c r="DL29"/>
  <c r="DJ29"/>
  <c r="DH29"/>
  <c r="DF29"/>
  <c r="DD29"/>
  <c r="DB29"/>
  <c r="CZ29"/>
  <c r="CX29"/>
  <c r="CV29"/>
  <c r="CT29"/>
  <c r="CR29"/>
  <c r="CP29"/>
  <c r="CO29"/>
  <c r="CM29"/>
  <c r="CK29"/>
  <c r="CI29"/>
  <c r="CG29"/>
  <c r="CE29"/>
  <c r="CC29"/>
  <c r="CA29"/>
  <c r="BY29"/>
  <c r="BW29"/>
  <c r="BU29"/>
  <c r="BS29"/>
  <c r="S39"/>
  <c r="BQ29"/>
  <c r="AV29"/>
  <c r="AZ29"/>
  <c r="BD29"/>
  <c r="BH29"/>
  <c r="BL29"/>
  <c r="BP29"/>
  <c r="G2" i="2" l="1"/>
  <c r="AA2"/>
  <c r="AY1" i="33"/>
  <c r="AX2"/>
  <c r="AB2" i="2" l="1"/>
  <c r="AW2" i="33"/>
  <c r="AX1"/>
  <c r="H37" i="2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Q37"/>
  <c r="AS37"/>
  <c r="AT37"/>
  <c r="AU37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Q38"/>
  <c r="AR38"/>
  <c r="AS38"/>
  <c r="AT38"/>
  <c r="AU38"/>
  <c r="G37"/>
  <c r="G38"/>
  <c r="AC2" l="1"/>
  <c r="AV2" i="33"/>
  <c r="AW1"/>
  <c r="AD2" i="2" l="1"/>
  <c r="AU2" i="33"/>
  <c r="AV1"/>
  <c r="AE2" i="2" l="1"/>
  <c r="AU1" i="33"/>
  <c r="AT2"/>
  <c r="AF2" i="2" l="1"/>
  <c r="AS2" i="33"/>
  <c r="AT1"/>
  <c r="AG2" i="2" l="1"/>
  <c r="AR2" i="33"/>
  <c r="AS1"/>
  <c r="AH2" i="2" l="1"/>
  <c r="AQ2" i="33"/>
  <c r="AR1"/>
  <c r="AI2" i="2" l="1"/>
  <c r="AQ1" i="33"/>
  <c r="AP2"/>
  <c r="AJ2" i="2" l="1"/>
  <c r="AO2" i="33"/>
  <c r="AP1"/>
  <c r="AK2" i="2" l="1"/>
  <c r="AN2" i="33"/>
  <c r="AO1"/>
  <c r="AL2" i="2" l="1"/>
  <c r="AM2" i="33"/>
  <c r="AN1"/>
  <c r="G5" i="1"/>
  <c r="H5"/>
  <c r="I5"/>
  <c r="J5"/>
  <c r="K5"/>
  <c r="L5"/>
  <c r="M5"/>
  <c r="AM2" i="2" l="1"/>
  <c r="AM1" i="33"/>
  <c r="AL2"/>
  <c r="I44" i="1"/>
  <c r="J44"/>
  <c r="K44"/>
  <c r="L44"/>
  <c r="M44"/>
  <c r="N44"/>
  <c r="O44"/>
  <c r="P44"/>
  <c r="Q44"/>
  <c r="R44"/>
  <c r="S44"/>
  <c r="T44"/>
  <c r="U44"/>
  <c r="V44"/>
  <c r="W44"/>
  <c r="X44"/>
  <c r="Y44"/>
  <c r="Z44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N2" i="2" l="1"/>
  <c r="AK2" i="33"/>
  <c r="AL1"/>
  <c r="AO2" i="2" l="1"/>
  <c r="AJ2" i="33"/>
  <c r="AK1"/>
  <c r="AP2" i="2" l="1"/>
  <c r="AI2" i="33"/>
  <c r="AJ1"/>
  <c r="AQ2" i="2" l="1"/>
  <c r="AI1" i="33"/>
  <c r="AH2"/>
  <c r="EZ8" i="1"/>
  <c r="FA8"/>
  <c r="FB8"/>
  <c r="EZ7"/>
  <c r="FB7"/>
  <c r="FA7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AR2" i="2" l="1"/>
  <c r="AG2" i="33"/>
  <c r="AH1"/>
  <c r="AA44" i="1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AS2" i="2" l="1"/>
  <c r="AF2" i="33"/>
  <c r="AG1"/>
  <c r="BW34" i="1"/>
  <c r="BW35"/>
  <c r="BS34"/>
  <c r="BS35"/>
  <c r="BO34"/>
  <c r="BO35"/>
  <c r="BK34"/>
  <c r="BK35"/>
  <c r="BG34"/>
  <c r="BG35"/>
  <c r="BC34"/>
  <c r="BC35"/>
  <c r="AY34"/>
  <c r="AY35"/>
  <c r="AW34"/>
  <c r="AW35"/>
  <c r="AS34"/>
  <c r="AS35"/>
  <c r="AQ34"/>
  <c r="AQ35"/>
  <c r="AM34"/>
  <c r="AM35"/>
  <c r="AK34"/>
  <c r="AK35"/>
  <c r="AI34"/>
  <c r="AI35"/>
  <c r="AG34"/>
  <c r="AG35"/>
  <c r="AE34"/>
  <c r="AE35"/>
  <c r="AA34"/>
  <c r="AA35"/>
  <c r="Y34"/>
  <c r="Y35"/>
  <c r="W35"/>
  <c r="U35"/>
  <c r="BZ34"/>
  <c r="BZ35"/>
  <c r="BX35"/>
  <c r="BX34"/>
  <c r="BV34"/>
  <c r="BV35"/>
  <c r="BT35"/>
  <c r="BT34"/>
  <c r="BR34"/>
  <c r="BR35"/>
  <c r="BP35"/>
  <c r="BP34"/>
  <c r="BN34"/>
  <c r="BN35"/>
  <c r="BL35"/>
  <c r="BL34"/>
  <c r="BJ34"/>
  <c r="BJ35"/>
  <c r="BH35"/>
  <c r="BH34"/>
  <c r="BF34"/>
  <c r="BF35"/>
  <c r="BD35"/>
  <c r="BD34"/>
  <c r="BB34"/>
  <c r="BB35"/>
  <c r="AZ35"/>
  <c r="AZ34"/>
  <c r="AX34"/>
  <c r="AX35"/>
  <c r="AV35"/>
  <c r="AV34"/>
  <c r="AT34"/>
  <c r="AT35"/>
  <c r="AR35"/>
  <c r="AR34"/>
  <c r="AP34"/>
  <c r="AP35"/>
  <c r="AN35"/>
  <c r="AN34"/>
  <c r="AL34"/>
  <c r="AL35"/>
  <c r="AJ35"/>
  <c r="AJ34"/>
  <c r="AH34"/>
  <c r="AH35"/>
  <c r="AF35"/>
  <c r="AF34"/>
  <c r="AD34"/>
  <c r="AD35"/>
  <c r="AB35"/>
  <c r="AB34"/>
  <c r="Z34"/>
  <c r="Z35"/>
  <c r="X35"/>
  <c r="V35"/>
  <c r="T35"/>
  <c r="BY34"/>
  <c r="BY35"/>
  <c r="BU34"/>
  <c r="BU35"/>
  <c r="BQ34"/>
  <c r="BQ35"/>
  <c r="BM34"/>
  <c r="BM35"/>
  <c r="BI34"/>
  <c r="BI35"/>
  <c r="BE34"/>
  <c r="BE35"/>
  <c r="BA34"/>
  <c r="BA35"/>
  <c r="AU34"/>
  <c r="AU35"/>
  <c r="AO34"/>
  <c r="AO35"/>
  <c r="AC34"/>
  <c r="AC35"/>
  <c r="S35"/>
  <c r="W34"/>
  <c r="S34"/>
  <c r="V34"/>
  <c r="X34"/>
  <c r="T34"/>
  <c r="U34"/>
  <c r="AT2" i="2" l="1"/>
  <c r="AF1" i="33"/>
  <c r="AE2"/>
  <c r="Q7" i="2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U7"/>
  <c r="AT8"/>
  <c r="AT7"/>
  <c r="AU2" l="1"/>
  <c r="AE1" i="33"/>
  <c r="AD2"/>
  <c r="AC2" l="1"/>
  <c r="AD1"/>
  <c r="AB2" l="1"/>
  <c r="AC1"/>
  <c r="EY5" i="1"/>
  <c r="EZ5"/>
  <c r="FA5"/>
  <c r="FB5"/>
  <c r="FC5"/>
  <c r="FD5"/>
  <c r="FE5"/>
  <c r="FF5"/>
  <c r="FG5"/>
  <c r="EZ24"/>
  <c r="FA24"/>
  <c r="FB24"/>
  <c r="EY24"/>
  <c r="FH5"/>
  <c r="FI5"/>
  <c r="FJ5"/>
  <c r="FK5"/>
  <c r="FL5"/>
  <c r="FM5"/>
  <c r="FO5"/>
  <c r="FP5"/>
  <c r="FN5"/>
  <c r="FO24"/>
  <c r="FP24"/>
  <c r="FN24"/>
  <c r="FM24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KU26"/>
  <c r="KV26"/>
  <c r="KW26"/>
  <c r="KX26"/>
  <c r="KY26"/>
  <c r="KZ26"/>
  <c r="LA26"/>
  <c r="LB26"/>
  <c r="LC26"/>
  <c r="LD26"/>
  <c r="LE26"/>
  <c r="LF26"/>
  <c r="LG26"/>
  <c r="LH26"/>
  <c r="LI26"/>
  <c r="LJ26"/>
  <c r="LK26"/>
  <c r="LL26"/>
  <c r="LM26"/>
  <c r="LN26"/>
  <c r="LO26"/>
  <c r="LP26"/>
  <c r="LQ26"/>
  <c r="LR26"/>
  <c r="LS26"/>
  <c r="LT26"/>
  <c r="LU26"/>
  <c r="LV26"/>
  <c r="LW26"/>
  <c r="LX26"/>
  <c r="LY26"/>
  <c r="LZ26"/>
  <c r="MA26"/>
  <c r="MB26"/>
  <c r="MC26"/>
  <c r="MD26"/>
  <c r="ME26"/>
  <c r="MF26"/>
  <c r="MG26"/>
  <c r="MH26"/>
  <c r="MI26"/>
  <c r="MJ26"/>
  <c r="MK26"/>
  <c r="ML26"/>
  <c r="MM26"/>
  <c r="MN26"/>
  <c r="MO26"/>
  <c r="MP26"/>
  <c r="MQ26"/>
  <c r="MR26"/>
  <c r="MS26"/>
  <c r="MT26"/>
  <c r="MU26"/>
  <c r="MV26"/>
  <c r="MW26"/>
  <c r="MX26"/>
  <c r="MY26"/>
  <c r="MZ26"/>
  <c r="NA26"/>
  <c r="NB26"/>
  <c r="NC26"/>
  <c r="ND26"/>
  <c r="NE26"/>
  <c r="NF26"/>
  <c r="NG26"/>
  <c r="NH26"/>
  <c r="NI26"/>
  <c r="NJ26"/>
  <c r="NK26"/>
  <c r="NL26"/>
  <c r="NM26"/>
  <c r="NN26"/>
  <c r="KU38"/>
  <c r="KV38"/>
  <c r="KW38"/>
  <c r="KX38"/>
  <c r="KY38"/>
  <c r="KZ38"/>
  <c r="LA38"/>
  <c r="LB38"/>
  <c r="LC38"/>
  <c r="LD38"/>
  <c r="LE38"/>
  <c r="LF38"/>
  <c r="LG38"/>
  <c r="LH38"/>
  <c r="LI38"/>
  <c r="LJ38"/>
  <c r="LK38"/>
  <c r="LL38"/>
  <c r="LM38"/>
  <c r="LN38"/>
  <c r="LO38"/>
  <c r="LP38"/>
  <c r="LQ38"/>
  <c r="LR38"/>
  <c r="LS38"/>
  <c r="LT38"/>
  <c r="LU38"/>
  <c r="LV38"/>
  <c r="LW38"/>
  <c r="LX38"/>
  <c r="LY38"/>
  <c r="LZ38"/>
  <c r="MA38"/>
  <c r="MB38"/>
  <c r="MC38"/>
  <c r="MD38"/>
  <c r="ME38"/>
  <c r="MF38"/>
  <c r="MG38"/>
  <c r="MH38"/>
  <c r="MI38"/>
  <c r="MJ38"/>
  <c r="MK38"/>
  <c r="ML38"/>
  <c r="MM38"/>
  <c r="MN38"/>
  <c r="MO38"/>
  <c r="MP38"/>
  <c r="MQ38"/>
  <c r="MR38"/>
  <c r="MS38"/>
  <c r="MT38"/>
  <c r="MU38"/>
  <c r="MV38"/>
  <c r="MW38"/>
  <c r="MX38"/>
  <c r="MY38"/>
  <c r="MZ38"/>
  <c r="NA38"/>
  <c r="NB38"/>
  <c r="NC38"/>
  <c r="ND38"/>
  <c r="NE38"/>
  <c r="NF38"/>
  <c r="NG38"/>
  <c r="NH38"/>
  <c r="NI38"/>
  <c r="NJ38"/>
  <c r="NK38"/>
  <c r="NL38"/>
  <c r="NM38"/>
  <c r="NN38"/>
  <c r="KU44"/>
  <c r="KV44"/>
  <c r="KW44"/>
  <c r="KX44"/>
  <c r="KY44"/>
  <c r="KZ44"/>
  <c r="LA44"/>
  <c r="LB44"/>
  <c r="LC44"/>
  <c r="LD44"/>
  <c r="LE44"/>
  <c r="LF44"/>
  <c r="LG44"/>
  <c r="LH44"/>
  <c r="LI44"/>
  <c r="LJ44"/>
  <c r="LK44"/>
  <c r="LL44"/>
  <c r="LM44"/>
  <c r="LN44"/>
  <c r="LO44"/>
  <c r="LP44"/>
  <c r="LQ44"/>
  <c r="LR44"/>
  <c r="LS44"/>
  <c r="LT44"/>
  <c r="LU44"/>
  <c r="LV44"/>
  <c r="LW44"/>
  <c r="LX44"/>
  <c r="LY44"/>
  <c r="LZ44"/>
  <c r="MA44"/>
  <c r="MB44"/>
  <c r="MC44"/>
  <c r="MD44"/>
  <c r="ME44"/>
  <c r="MF44"/>
  <c r="MG44"/>
  <c r="MH44"/>
  <c r="MI44"/>
  <c r="MJ44"/>
  <c r="MK44"/>
  <c r="ML44"/>
  <c r="MM44"/>
  <c r="MN44"/>
  <c r="MO44"/>
  <c r="MP44"/>
  <c r="MQ44"/>
  <c r="MR44"/>
  <c r="MS44"/>
  <c r="MT44"/>
  <c r="MU44"/>
  <c r="MV44"/>
  <c r="MW44"/>
  <c r="MX44"/>
  <c r="MY44"/>
  <c r="MZ44"/>
  <c r="NA44"/>
  <c r="NB44"/>
  <c r="NC44"/>
  <c r="ND44"/>
  <c r="NE44"/>
  <c r="NF44"/>
  <c r="NG44"/>
  <c r="NH44"/>
  <c r="NI44"/>
  <c r="NJ44"/>
  <c r="NK44"/>
  <c r="NL44"/>
  <c r="NM44"/>
  <c r="NN44"/>
  <c r="KU46"/>
  <c r="KV46"/>
  <c r="KW46"/>
  <c r="KX46"/>
  <c r="KY46"/>
  <c r="KZ46"/>
  <c r="LA46"/>
  <c r="LB46"/>
  <c r="LC46"/>
  <c r="LD46"/>
  <c r="LE46"/>
  <c r="LF46"/>
  <c r="LG46"/>
  <c r="LH46"/>
  <c r="LI46"/>
  <c r="LJ46"/>
  <c r="LK46"/>
  <c r="LL46"/>
  <c r="LM46"/>
  <c r="LN46"/>
  <c r="LO46"/>
  <c r="LP46"/>
  <c r="LQ46"/>
  <c r="LR46"/>
  <c r="LS46"/>
  <c r="LT46"/>
  <c r="LU46"/>
  <c r="LV46"/>
  <c r="LW46"/>
  <c r="LX46"/>
  <c r="LY46"/>
  <c r="LZ46"/>
  <c r="MA46"/>
  <c r="MB46"/>
  <c r="MC46"/>
  <c r="MD46"/>
  <c r="ME46"/>
  <c r="MF46"/>
  <c r="MG46"/>
  <c r="MH46"/>
  <c r="MI46"/>
  <c r="MJ46"/>
  <c r="MK46"/>
  <c r="ML46"/>
  <c r="MM46"/>
  <c r="MN46"/>
  <c r="MO46"/>
  <c r="MP46"/>
  <c r="MQ46"/>
  <c r="MR46"/>
  <c r="MS46"/>
  <c r="MT46"/>
  <c r="MU46"/>
  <c r="MV46"/>
  <c r="MW46"/>
  <c r="MX46"/>
  <c r="MY46"/>
  <c r="MZ46"/>
  <c r="NA46"/>
  <c r="NB46"/>
  <c r="NC46"/>
  <c r="ND46"/>
  <c r="NE46"/>
  <c r="NF46"/>
  <c r="NG46"/>
  <c r="NH46"/>
  <c r="NI46"/>
  <c r="NJ46"/>
  <c r="NK46"/>
  <c r="NL46"/>
  <c r="NM46"/>
  <c r="NN4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A32" s="1"/>
  <c r="FB26"/>
  <c r="FC26"/>
  <c r="FD26"/>
  <c r="FE26"/>
  <c r="FF26"/>
  <c r="FG26"/>
  <c r="FH26"/>
  <c r="FI26"/>
  <c r="FJ26"/>
  <c r="FK26"/>
  <c r="FL26"/>
  <c r="FM26"/>
  <c r="FM32" s="1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GY26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HR26"/>
  <c r="HS26"/>
  <c r="HT26"/>
  <c r="HU26"/>
  <c r="HV26"/>
  <c r="HW26"/>
  <c r="HX26"/>
  <c r="HY26"/>
  <c r="HZ26"/>
  <c r="IA26"/>
  <c r="IB26"/>
  <c r="IC26"/>
  <c r="ID26"/>
  <c r="IE26"/>
  <c r="IF26"/>
  <c r="IG26"/>
  <c r="IH26"/>
  <c r="II26"/>
  <c r="IJ26"/>
  <c r="IK26"/>
  <c r="IL26"/>
  <c r="IM26"/>
  <c r="IN26"/>
  <c r="IO26"/>
  <c r="IP26"/>
  <c r="IQ26"/>
  <c r="IR26"/>
  <c r="IS26"/>
  <c r="IT26"/>
  <c r="IU26"/>
  <c r="IV26"/>
  <c r="IW26"/>
  <c r="IX26"/>
  <c r="IY26"/>
  <c r="IZ26"/>
  <c r="JA26"/>
  <c r="JB26"/>
  <c r="JC26"/>
  <c r="JD26"/>
  <c r="JE26"/>
  <c r="JF26"/>
  <c r="JG26"/>
  <c r="JH26"/>
  <c r="JI26"/>
  <c r="JJ26"/>
  <c r="JK26"/>
  <c r="JL26"/>
  <c r="JM26"/>
  <c r="JN26"/>
  <c r="JO26"/>
  <c r="JP26"/>
  <c r="JQ26"/>
  <c r="JR26"/>
  <c r="JS26"/>
  <c r="JT26"/>
  <c r="JU26"/>
  <c r="JV26"/>
  <c r="JW26"/>
  <c r="JX26"/>
  <c r="JY26"/>
  <c r="JZ26"/>
  <c r="KA26"/>
  <c r="KB26"/>
  <c r="KC26"/>
  <c r="KD26"/>
  <c r="KE26"/>
  <c r="KF26"/>
  <c r="KG26"/>
  <c r="KH26"/>
  <c r="KI26"/>
  <c r="KJ26"/>
  <c r="KK26"/>
  <c r="KL26"/>
  <c r="KM26"/>
  <c r="KN26"/>
  <c r="KO26"/>
  <c r="KP26"/>
  <c r="KQ26"/>
  <c r="KR26"/>
  <c r="KS26"/>
  <c r="KT26"/>
  <c r="KT44"/>
  <c r="KS44"/>
  <c r="KR44"/>
  <c r="KQ44"/>
  <c r="KP44"/>
  <c r="KO44"/>
  <c r="KN44"/>
  <c r="KM44"/>
  <c r="KL44"/>
  <c r="KK44"/>
  <c r="KJ44"/>
  <c r="KI44"/>
  <c r="KH44"/>
  <c r="KG44"/>
  <c r="KF44"/>
  <c r="KE44"/>
  <c r="KD44"/>
  <c r="KC44"/>
  <c r="KB44"/>
  <c r="KA44"/>
  <c r="JZ44"/>
  <c r="JY44"/>
  <c r="JX44"/>
  <c r="JW44"/>
  <c r="JV44"/>
  <c r="JU44"/>
  <c r="JT44"/>
  <c r="JS44"/>
  <c r="JR44"/>
  <c r="JQ44"/>
  <c r="JP44"/>
  <c r="JO44"/>
  <c r="JN44"/>
  <c r="JM44"/>
  <c r="JL44"/>
  <c r="JK44"/>
  <c r="JJ44"/>
  <c r="JI44"/>
  <c r="JH44"/>
  <c r="JG44"/>
  <c r="JF44"/>
  <c r="JE44"/>
  <c r="JD44"/>
  <c r="JC44"/>
  <c r="JB44"/>
  <c r="JA44"/>
  <c r="IZ44"/>
  <c r="IY44"/>
  <c r="IX44"/>
  <c r="IW44"/>
  <c r="IV44"/>
  <c r="IU44"/>
  <c r="IT44"/>
  <c r="IS44"/>
  <c r="IR44"/>
  <c r="IQ44"/>
  <c r="IP44"/>
  <c r="IO44"/>
  <c r="IN44"/>
  <c r="IM44"/>
  <c r="IL44"/>
  <c r="IK44"/>
  <c r="IJ44"/>
  <c r="II44"/>
  <c r="IH44"/>
  <c r="IG44"/>
  <c r="IF44"/>
  <c r="IE44"/>
  <c r="ID44"/>
  <c r="IC44"/>
  <c r="IB44"/>
  <c r="IA44"/>
  <c r="HZ44"/>
  <c r="HY44"/>
  <c r="HX44"/>
  <c r="HW44"/>
  <c r="HV44"/>
  <c r="HU44"/>
  <c r="HT44"/>
  <c r="HS44"/>
  <c r="HR44"/>
  <c r="HQ44"/>
  <c r="HP44"/>
  <c r="HO44"/>
  <c r="HN44"/>
  <c r="HM44"/>
  <c r="HL44"/>
  <c r="HK44"/>
  <c r="HJ44"/>
  <c r="HI44"/>
  <c r="HH44"/>
  <c r="HG44"/>
  <c r="HF44"/>
  <c r="HE44"/>
  <c r="HD44"/>
  <c r="HC44"/>
  <c r="HB44"/>
  <c r="HA44"/>
  <c r="GZ44"/>
  <c r="GY44"/>
  <c r="GX44"/>
  <c r="GW44"/>
  <c r="GV44"/>
  <c r="GU44"/>
  <c r="GT44"/>
  <c r="GS44"/>
  <c r="GR44"/>
  <c r="GQ44"/>
  <c r="GP44"/>
  <c r="GO44"/>
  <c r="GN44"/>
  <c r="GM44"/>
  <c r="GL44"/>
  <c r="GK44"/>
  <c r="GJ44"/>
  <c r="GI44"/>
  <c r="GH44"/>
  <c r="GG44"/>
  <c r="GF44"/>
  <c r="GE44"/>
  <c r="GD44"/>
  <c r="GC44"/>
  <c r="GB44"/>
  <c r="GA44"/>
  <c r="FZ44"/>
  <c r="FY44"/>
  <c r="FX44"/>
  <c r="FW44"/>
  <c r="FV44"/>
  <c r="FU44"/>
  <c r="FT44"/>
  <c r="FS44"/>
  <c r="FR44"/>
  <c r="FQ44"/>
  <c r="FP44"/>
  <c r="FO44"/>
  <c r="FN44"/>
  <c r="FM44"/>
  <c r="FL44"/>
  <c r="FK44"/>
  <c r="FJ44"/>
  <c r="FI44"/>
  <c r="FH44"/>
  <c r="FG44"/>
  <c r="FF44"/>
  <c r="FE44"/>
  <c r="FD44"/>
  <c r="FC44"/>
  <c r="FB44"/>
  <c r="FA44"/>
  <c r="EZ44"/>
  <c r="EY44"/>
  <c r="EX44"/>
  <c r="EW44"/>
  <c r="EV44"/>
  <c r="EU44"/>
  <c r="ET44"/>
  <c r="ES44"/>
  <c r="ER44"/>
  <c r="EQ44"/>
  <c r="EP44"/>
  <c r="EO44"/>
  <c r="EN44"/>
  <c r="EM44"/>
  <c r="EL44"/>
  <c r="EK44"/>
  <c r="EJ44"/>
  <c r="EI44"/>
  <c r="EH44"/>
  <c r="EG44"/>
  <c r="EF44"/>
  <c r="EE44"/>
  <c r="ED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FU38"/>
  <c r="DX38"/>
  <c r="DY38"/>
  <c r="DZ38"/>
  <c r="EA38"/>
  <c r="EB38"/>
  <c r="EC38"/>
  <c r="ED38"/>
  <c r="EE38"/>
  <c r="EF38"/>
  <c r="EG38"/>
  <c r="EH38"/>
  <c r="EI38"/>
  <c r="EK38"/>
  <c r="EL38"/>
  <c r="EM38"/>
  <c r="EN38"/>
  <c r="EO38"/>
  <c r="EP38"/>
  <c r="EQ38"/>
  <c r="ER38"/>
  <c r="ES38"/>
  <c r="ET38"/>
  <c r="EU38"/>
  <c r="EV38"/>
  <c r="EW38"/>
  <c r="EX38"/>
  <c r="EY38"/>
  <c r="EZ38"/>
  <c r="FA38"/>
  <c r="FB38"/>
  <c r="FC38"/>
  <c r="FD38"/>
  <c r="FE38"/>
  <c r="FF38"/>
  <c r="FG38"/>
  <c r="FH38"/>
  <c r="FI38"/>
  <c r="FJ38"/>
  <c r="FK38"/>
  <c r="FL38"/>
  <c r="FM38"/>
  <c r="FN38"/>
  <c r="FO38"/>
  <c r="FP38"/>
  <c r="FQ38"/>
  <c r="FR38"/>
  <c r="FS38"/>
  <c r="FT38"/>
  <c r="FV38"/>
  <c r="FW38"/>
  <c r="FX38"/>
  <c r="FY38"/>
  <c r="FZ38"/>
  <c r="GA38"/>
  <c r="GB38"/>
  <c r="GC38"/>
  <c r="GD38"/>
  <c r="GE38"/>
  <c r="GF38"/>
  <c r="GG38"/>
  <c r="GH38"/>
  <c r="GI38"/>
  <c r="GJ38"/>
  <c r="GK38"/>
  <c r="GL38"/>
  <c r="GM38"/>
  <c r="GN38"/>
  <c r="GO38"/>
  <c r="GP38"/>
  <c r="GQ38"/>
  <c r="GR38"/>
  <c r="GS38"/>
  <c r="GT38"/>
  <c r="GU38"/>
  <c r="GV38"/>
  <c r="GW38"/>
  <c r="GX38"/>
  <c r="GY38"/>
  <c r="GZ38"/>
  <c r="HA38"/>
  <c r="HB38"/>
  <c r="HC38"/>
  <c r="HD38"/>
  <c r="HE38"/>
  <c r="HF38"/>
  <c r="HG38"/>
  <c r="HH38"/>
  <c r="HI38"/>
  <c r="HJ38"/>
  <c r="HK38"/>
  <c r="HL38"/>
  <c r="HM38"/>
  <c r="HN38"/>
  <c r="HO38"/>
  <c r="HP38"/>
  <c r="HQ38"/>
  <c r="HR38"/>
  <c r="HS38"/>
  <c r="HT38"/>
  <c r="HU38"/>
  <c r="HV38"/>
  <c r="HW38"/>
  <c r="HX38"/>
  <c r="HY38"/>
  <c r="HZ38"/>
  <c r="IA38"/>
  <c r="IB38"/>
  <c r="IC38"/>
  <c r="ID38"/>
  <c r="IE38"/>
  <c r="IF38"/>
  <c r="IG38"/>
  <c r="IH38"/>
  <c r="II38"/>
  <c r="IJ38"/>
  <c r="IK38"/>
  <c r="IL38"/>
  <c r="IM38"/>
  <c r="IN38"/>
  <c r="IO38"/>
  <c r="IP38"/>
  <c r="IQ38"/>
  <c r="IR38"/>
  <c r="IS38"/>
  <c r="IT38"/>
  <c r="IU38"/>
  <c r="IV38"/>
  <c r="IW38"/>
  <c r="IX38"/>
  <c r="IY38"/>
  <c r="IZ38"/>
  <c r="JA38"/>
  <c r="JB38"/>
  <c r="JC38"/>
  <c r="JD38"/>
  <c r="JE38"/>
  <c r="JF38"/>
  <c r="JG38"/>
  <c r="JH38"/>
  <c r="JI38"/>
  <c r="JJ38"/>
  <c r="JK38"/>
  <c r="JL38"/>
  <c r="JM38"/>
  <c r="JN38"/>
  <c r="JO38"/>
  <c r="JP38"/>
  <c r="JQ38"/>
  <c r="JR38"/>
  <c r="JS38"/>
  <c r="JT38"/>
  <c r="JU38"/>
  <c r="JV38"/>
  <c r="JW38"/>
  <c r="JX38"/>
  <c r="JY38"/>
  <c r="JZ38"/>
  <c r="KA38"/>
  <c r="KB38"/>
  <c r="KC38"/>
  <c r="KD38"/>
  <c r="KE38"/>
  <c r="KF38"/>
  <c r="KG38"/>
  <c r="KH38"/>
  <c r="KI38"/>
  <c r="KJ38"/>
  <c r="KK38"/>
  <c r="KL38"/>
  <c r="KM38"/>
  <c r="KN38"/>
  <c r="KO38"/>
  <c r="KP38"/>
  <c r="KQ38"/>
  <c r="KR38"/>
  <c r="KS38"/>
  <c r="KT38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Y46"/>
  <c r="DZ46"/>
  <c r="EA46"/>
  <c r="EB46"/>
  <c r="EC46"/>
  <c r="ED46"/>
  <c r="EE46"/>
  <c r="EF46"/>
  <c r="EG46"/>
  <c r="EH46"/>
  <c r="EI46"/>
  <c r="EJ46"/>
  <c r="EK46"/>
  <c r="EL46"/>
  <c r="EM46"/>
  <c r="EN46"/>
  <c r="EO46"/>
  <c r="EP46"/>
  <c r="EQ46"/>
  <c r="ER46"/>
  <c r="ES46"/>
  <c r="ET46"/>
  <c r="EU46"/>
  <c r="EV46"/>
  <c r="EW46"/>
  <c r="EX46"/>
  <c r="EY46"/>
  <c r="EZ46"/>
  <c r="FA46"/>
  <c r="FB46"/>
  <c r="FC46"/>
  <c r="FD46"/>
  <c r="FE46"/>
  <c r="FF46"/>
  <c r="FG46"/>
  <c r="FH46"/>
  <c r="FI46"/>
  <c r="FJ46"/>
  <c r="FK46"/>
  <c r="FL46"/>
  <c r="FM46"/>
  <c r="FN46"/>
  <c r="FO46"/>
  <c r="FP46"/>
  <c r="FQ46"/>
  <c r="FR46"/>
  <c r="FS46"/>
  <c r="FT46"/>
  <c r="FU46"/>
  <c r="FV46"/>
  <c r="FW46"/>
  <c r="FX46"/>
  <c r="FY46"/>
  <c r="FZ46"/>
  <c r="GA46"/>
  <c r="GB46"/>
  <c r="GC46"/>
  <c r="GD46"/>
  <c r="GE46"/>
  <c r="GF46"/>
  <c r="GG46"/>
  <c r="GH46"/>
  <c r="GI46"/>
  <c r="GJ46"/>
  <c r="GK46"/>
  <c r="GL46"/>
  <c r="GM46"/>
  <c r="GN46"/>
  <c r="GO46"/>
  <c r="GP46"/>
  <c r="GQ46"/>
  <c r="GR46"/>
  <c r="GS46"/>
  <c r="GT46"/>
  <c r="GU46"/>
  <c r="GV46"/>
  <c r="GW46"/>
  <c r="GX46"/>
  <c r="GY46"/>
  <c r="GZ46"/>
  <c r="HA46"/>
  <c r="HB46"/>
  <c r="HC46"/>
  <c r="HD46"/>
  <c r="HE46"/>
  <c r="HF46"/>
  <c r="HG46"/>
  <c r="HH46"/>
  <c r="HI46"/>
  <c r="HJ46"/>
  <c r="HK46"/>
  <c r="HL46"/>
  <c r="HM46"/>
  <c r="HN46"/>
  <c r="HO46"/>
  <c r="HP46"/>
  <c r="HQ46"/>
  <c r="HR46"/>
  <c r="HS46"/>
  <c r="HT46"/>
  <c r="HU46"/>
  <c r="HV46"/>
  <c r="HW46"/>
  <c r="HX46"/>
  <c r="HY46"/>
  <c r="HZ46"/>
  <c r="IA46"/>
  <c r="IB46"/>
  <c r="IC46"/>
  <c r="ID46"/>
  <c r="IE46"/>
  <c r="IF46"/>
  <c r="IG46"/>
  <c r="IH46"/>
  <c r="II46"/>
  <c r="IJ46"/>
  <c r="IK46"/>
  <c r="IL46"/>
  <c r="IM46"/>
  <c r="IN46"/>
  <c r="IO46"/>
  <c r="IP46"/>
  <c r="IQ46"/>
  <c r="IR46"/>
  <c r="IS46"/>
  <c r="IT46"/>
  <c r="IU46"/>
  <c r="IV46"/>
  <c r="IW46"/>
  <c r="IX46"/>
  <c r="IY46"/>
  <c r="IZ46"/>
  <c r="JA46"/>
  <c r="JB46"/>
  <c r="JC46"/>
  <c r="JD46"/>
  <c r="JE46"/>
  <c r="JF46"/>
  <c r="JG46"/>
  <c r="JH46"/>
  <c r="JI46"/>
  <c r="JJ46"/>
  <c r="JK46"/>
  <c r="JL46"/>
  <c r="JM46"/>
  <c r="JN46"/>
  <c r="JO46"/>
  <c r="JP46"/>
  <c r="JQ46"/>
  <c r="JR46"/>
  <c r="JS46"/>
  <c r="JT46"/>
  <c r="JU46"/>
  <c r="JV46"/>
  <c r="JW46"/>
  <c r="JX46"/>
  <c r="JY46"/>
  <c r="JZ46"/>
  <c r="KA46"/>
  <c r="KB46"/>
  <c r="KC46"/>
  <c r="KD46"/>
  <c r="KE46"/>
  <c r="KF46"/>
  <c r="KG46"/>
  <c r="KH46"/>
  <c r="KI46"/>
  <c r="KJ46"/>
  <c r="KK46"/>
  <c r="KL46"/>
  <c r="KM46"/>
  <c r="KN46"/>
  <c r="KO46"/>
  <c r="KP46"/>
  <c r="KQ46"/>
  <c r="KR46"/>
  <c r="KS46"/>
  <c r="KT46"/>
  <c r="BP46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DJ38"/>
  <c r="DK38"/>
  <c r="DL38"/>
  <c r="DM38"/>
  <c r="DN38"/>
  <c r="DO38"/>
  <c r="DP38"/>
  <c r="DQ38"/>
  <c r="DR38"/>
  <c r="DS38"/>
  <c r="DT38"/>
  <c r="DU38"/>
  <c r="DV38"/>
  <c r="DW38"/>
  <c r="CA38"/>
  <c r="CB32" l="1"/>
  <c r="AW27"/>
  <c r="AG27"/>
  <c r="Y27"/>
  <c r="Q27"/>
  <c r="I27"/>
  <c r="AB1" i="33"/>
  <c r="AA2"/>
  <c r="AT27" i="1"/>
  <c r="DU34"/>
  <c r="DU35"/>
  <c r="DQ34"/>
  <c r="DQ35"/>
  <c r="DM34"/>
  <c r="DM35"/>
  <c r="DI34"/>
  <c r="DI35"/>
  <c r="DE34"/>
  <c r="DE35"/>
  <c r="DA34"/>
  <c r="DA35"/>
  <c r="CW34"/>
  <c r="CW35"/>
  <c r="CU34"/>
  <c r="CU35"/>
  <c r="CQ34"/>
  <c r="CQ35"/>
  <c r="CM34"/>
  <c r="CM35"/>
  <c r="CK34"/>
  <c r="CK35"/>
  <c r="CG34"/>
  <c r="CG35"/>
  <c r="CE34"/>
  <c r="CE35"/>
  <c r="CC34"/>
  <c r="CC35"/>
  <c r="CA34"/>
  <c r="CA35"/>
  <c r="DV34"/>
  <c r="DV35"/>
  <c r="DT35"/>
  <c r="DT34"/>
  <c r="DR34"/>
  <c r="DR35"/>
  <c r="DP35"/>
  <c r="DP34"/>
  <c r="DN34"/>
  <c r="DN35"/>
  <c r="DL35"/>
  <c r="DL34"/>
  <c r="DJ34"/>
  <c r="DJ35"/>
  <c r="DH35"/>
  <c r="DH34"/>
  <c r="DF34"/>
  <c r="DF35"/>
  <c r="DD35"/>
  <c r="DD34"/>
  <c r="DB34"/>
  <c r="DB35"/>
  <c r="CZ35"/>
  <c r="CZ34"/>
  <c r="CX34"/>
  <c r="CX35"/>
  <c r="CV35"/>
  <c r="CV34"/>
  <c r="CT34"/>
  <c r="CT35"/>
  <c r="CR35"/>
  <c r="CR34"/>
  <c r="CP34"/>
  <c r="CP35"/>
  <c r="CN35"/>
  <c r="CN34"/>
  <c r="CL34"/>
  <c r="CL35"/>
  <c r="CJ35"/>
  <c r="CJ34"/>
  <c r="CH34"/>
  <c r="CH35"/>
  <c r="CF35"/>
  <c r="CF34"/>
  <c r="CD34"/>
  <c r="CD35"/>
  <c r="CB35"/>
  <c r="CB34"/>
  <c r="KT35"/>
  <c r="KT34"/>
  <c r="KR35"/>
  <c r="KR34"/>
  <c r="KP35"/>
  <c r="KP34"/>
  <c r="KN35"/>
  <c r="KN34"/>
  <c r="KL35"/>
  <c r="KL34"/>
  <c r="KJ35"/>
  <c r="KJ34"/>
  <c r="KH35"/>
  <c r="KH34"/>
  <c r="KF35"/>
  <c r="KF34"/>
  <c r="KD35"/>
  <c r="KD34"/>
  <c r="KB35"/>
  <c r="KB34"/>
  <c r="JZ35"/>
  <c r="JZ34"/>
  <c r="JX35"/>
  <c r="JX34"/>
  <c r="JV35"/>
  <c r="JV34"/>
  <c r="JT35"/>
  <c r="JT34"/>
  <c r="JR35"/>
  <c r="JR34"/>
  <c r="JP35"/>
  <c r="JP34"/>
  <c r="JN35"/>
  <c r="JN34"/>
  <c r="JL35"/>
  <c r="JL34"/>
  <c r="JJ35"/>
  <c r="JJ34"/>
  <c r="JH35"/>
  <c r="JH34"/>
  <c r="JF35"/>
  <c r="JF34"/>
  <c r="JD35"/>
  <c r="JD34"/>
  <c r="JB35"/>
  <c r="JB34"/>
  <c r="IZ35"/>
  <c r="IZ34"/>
  <c r="IX35"/>
  <c r="IX34"/>
  <c r="IV35"/>
  <c r="IV34"/>
  <c r="IT35"/>
  <c r="IT34"/>
  <c r="IR35"/>
  <c r="IR34"/>
  <c r="IP35"/>
  <c r="IP34"/>
  <c r="IN35"/>
  <c r="IN34"/>
  <c r="IL35"/>
  <c r="IL34"/>
  <c r="IJ35"/>
  <c r="IJ34"/>
  <c r="IH35"/>
  <c r="IH34"/>
  <c r="IF35"/>
  <c r="IF34"/>
  <c r="ID35"/>
  <c r="ID34"/>
  <c r="IB35"/>
  <c r="IB34"/>
  <c r="HZ35"/>
  <c r="HZ34"/>
  <c r="HX35"/>
  <c r="HX34"/>
  <c r="HV35"/>
  <c r="HV34"/>
  <c r="HT35"/>
  <c r="HT34"/>
  <c r="HR35"/>
  <c r="HR34"/>
  <c r="HP35"/>
  <c r="HP34"/>
  <c r="HN35"/>
  <c r="HN34"/>
  <c r="HL35"/>
  <c r="HL34"/>
  <c r="HJ35"/>
  <c r="HJ34"/>
  <c r="HH35"/>
  <c r="HH34"/>
  <c r="HF35"/>
  <c r="HF34"/>
  <c r="HD35"/>
  <c r="HD34"/>
  <c r="HB35"/>
  <c r="HB34"/>
  <c r="GZ35"/>
  <c r="GZ34"/>
  <c r="GX35"/>
  <c r="GX34"/>
  <c r="GV35"/>
  <c r="GV34"/>
  <c r="GT35"/>
  <c r="GT34"/>
  <c r="GR35"/>
  <c r="GR34"/>
  <c r="GP35"/>
  <c r="GP34"/>
  <c r="GN35"/>
  <c r="GN34"/>
  <c r="GL35"/>
  <c r="GL34"/>
  <c r="GJ35"/>
  <c r="GJ34"/>
  <c r="GH35"/>
  <c r="GH34"/>
  <c r="GF35"/>
  <c r="GF34"/>
  <c r="GD35"/>
  <c r="GD34"/>
  <c r="GB35"/>
  <c r="GB34"/>
  <c r="FZ35"/>
  <c r="FZ34"/>
  <c r="FX35"/>
  <c r="FX34"/>
  <c r="FV35"/>
  <c r="FV34"/>
  <c r="FS34"/>
  <c r="FS35"/>
  <c r="FQ34"/>
  <c r="FQ35"/>
  <c r="FO34"/>
  <c r="FO35"/>
  <c r="FM34"/>
  <c r="FM35"/>
  <c r="FK34"/>
  <c r="FK35"/>
  <c r="FI34"/>
  <c r="FI35"/>
  <c r="FG34"/>
  <c r="FG35"/>
  <c r="FE34"/>
  <c r="FE35"/>
  <c r="FC34"/>
  <c r="FC35"/>
  <c r="FA34"/>
  <c r="FA35"/>
  <c r="EY34"/>
  <c r="EY35"/>
  <c r="EW34"/>
  <c r="EW35"/>
  <c r="EU34"/>
  <c r="EU35"/>
  <c r="ES34"/>
  <c r="ES35"/>
  <c r="EQ34"/>
  <c r="EQ35"/>
  <c r="EO34"/>
  <c r="EO35"/>
  <c r="EM34"/>
  <c r="EM35"/>
  <c r="EK34"/>
  <c r="EK35"/>
  <c r="EI34"/>
  <c r="EI35"/>
  <c r="EG34"/>
  <c r="EG35"/>
  <c r="EE34"/>
  <c r="EE35"/>
  <c r="EC34"/>
  <c r="EC35"/>
  <c r="EA34"/>
  <c r="EA35"/>
  <c r="DY34"/>
  <c r="DY35"/>
  <c r="FU34"/>
  <c r="FU35"/>
  <c r="NM34"/>
  <c r="NM35"/>
  <c r="NK34"/>
  <c r="NK35"/>
  <c r="NI34"/>
  <c r="NI35"/>
  <c r="NG34"/>
  <c r="NG35"/>
  <c r="NE34"/>
  <c r="NE35"/>
  <c r="NC34"/>
  <c r="NC35"/>
  <c r="NA34"/>
  <c r="NA35"/>
  <c r="MY34"/>
  <c r="MY35"/>
  <c r="MW34"/>
  <c r="MW35"/>
  <c r="MU34"/>
  <c r="MU35"/>
  <c r="MS34"/>
  <c r="MS35"/>
  <c r="MQ34"/>
  <c r="MQ35"/>
  <c r="MO34"/>
  <c r="MO35"/>
  <c r="MM34"/>
  <c r="MM35"/>
  <c r="MK34"/>
  <c r="MK35"/>
  <c r="MI34"/>
  <c r="MI35"/>
  <c r="MG34"/>
  <c r="MG35"/>
  <c r="ME34"/>
  <c r="ME35"/>
  <c r="MC34"/>
  <c r="MC35"/>
  <c r="MA34"/>
  <c r="MA35"/>
  <c r="LY34"/>
  <c r="LY35"/>
  <c r="LW34"/>
  <c r="LW35"/>
  <c r="LU34"/>
  <c r="LU35"/>
  <c r="LS34"/>
  <c r="LS35"/>
  <c r="LQ34"/>
  <c r="LQ35"/>
  <c r="LO34"/>
  <c r="LO35"/>
  <c r="LM34"/>
  <c r="LM35"/>
  <c r="LK34"/>
  <c r="LK35"/>
  <c r="LI34"/>
  <c r="LI35"/>
  <c r="LG34"/>
  <c r="LG35"/>
  <c r="LE34"/>
  <c r="LE35"/>
  <c r="LC34"/>
  <c r="LC35"/>
  <c r="LA34"/>
  <c r="LA35"/>
  <c r="KY34"/>
  <c r="KY35"/>
  <c r="KW34"/>
  <c r="KW35"/>
  <c r="KU34"/>
  <c r="KU35"/>
  <c r="GQ27"/>
  <c r="GM27"/>
  <c r="GI27"/>
  <c r="GE27"/>
  <c r="GA27"/>
  <c r="FW27"/>
  <c r="FS27"/>
  <c r="FO27"/>
  <c r="CE27"/>
  <c r="CA27"/>
  <c r="BW27"/>
  <c r="N27"/>
  <c r="DW34"/>
  <c r="DW35"/>
  <c r="DS34"/>
  <c r="DS35"/>
  <c r="DO34"/>
  <c r="DO35"/>
  <c r="DK34"/>
  <c r="DK35"/>
  <c r="DG34"/>
  <c r="DG35"/>
  <c r="DC34"/>
  <c r="DC35"/>
  <c r="CY34"/>
  <c r="CY35"/>
  <c r="CS34"/>
  <c r="CS35"/>
  <c r="CO34"/>
  <c r="CO35"/>
  <c r="CI34"/>
  <c r="CI35"/>
  <c r="KS34"/>
  <c r="KS35"/>
  <c r="KQ34"/>
  <c r="KQ35"/>
  <c r="KO34"/>
  <c r="KO35"/>
  <c r="KM34"/>
  <c r="KM35"/>
  <c r="KK34"/>
  <c r="KK35"/>
  <c r="KI34"/>
  <c r="KI35"/>
  <c r="KG34"/>
  <c r="KG35"/>
  <c r="KE34"/>
  <c r="KE35"/>
  <c r="KC34"/>
  <c r="KC35"/>
  <c r="KA34"/>
  <c r="KA35"/>
  <c r="JY34"/>
  <c r="JY35"/>
  <c r="JW34"/>
  <c r="JW35"/>
  <c r="JU34"/>
  <c r="JU35"/>
  <c r="JS34"/>
  <c r="JS35"/>
  <c r="JQ34"/>
  <c r="JQ35"/>
  <c r="JO34"/>
  <c r="JO35"/>
  <c r="JM34"/>
  <c r="JM35"/>
  <c r="JK34"/>
  <c r="JK35"/>
  <c r="JI34"/>
  <c r="JI35"/>
  <c r="JG34"/>
  <c r="JG35"/>
  <c r="JE34"/>
  <c r="JE35"/>
  <c r="JC34"/>
  <c r="JC35"/>
  <c r="JA34"/>
  <c r="JA35"/>
  <c r="IY34"/>
  <c r="IY35"/>
  <c r="IW34"/>
  <c r="IW35"/>
  <c r="IU34"/>
  <c r="IU35"/>
  <c r="IS34"/>
  <c r="IS35"/>
  <c r="IQ34"/>
  <c r="IQ35"/>
  <c r="IO34"/>
  <c r="IO35"/>
  <c r="IM34"/>
  <c r="IM35"/>
  <c r="IK34"/>
  <c r="IK35"/>
  <c r="II34"/>
  <c r="II35"/>
  <c r="IG34"/>
  <c r="IG35"/>
  <c r="IE34"/>
  <c r="IE35"/>
  <c r="IC34"/>
  <c r="IC35"/>
  <c r="IA34"/>
  <c r="IA35"/>
  <c r="HY34"/>
  <c r="HY35"/>
  <c r="HW34"/>
  <c r="HW35"/>
  <c r="HU34"/>
  <c r="HU35"/>
  <c r="HS34"/>
  <c r="HS35"/>
  <c r="HQ34"/>
  <c r="HQ35"/>
  <c r="HO34"/>
  <c r="HO35"/>
  <c r="HM34"/>
  <c r="HM35"/>
  <c r="HK34"/>
  <c r="HK35"/>
  <c r="HI34"/>
  <c r="HI35"/>
  <c r="HG34"/>
  <c r="HG35"/>
  <c r="HE34"/>
  <c r="HE35"/>
  <c r="HC34"/>
  <c r="HC35"/>
  <c r="HA34"/>
  <c r="HA35"/>
  <c r="GY34"/>
  <c r="GY35"/>
  <c r="GW34"/>
  <c r="GW35"/>
  <c r="GU34"/>
  <c r="GU35"/>
  <c r="GS34"/>
  <c r="GS35"/>
  <c r="GQ34"/>
  <c r="GQ35"/>
  <c r="GO34"/>
  <c r="GO35"/>
  <c r="GM34"/>
  <c r="GM35"/>
  <c r="GK34"/>
  <c r="GK35"/>
  <c r="GI34"/>
  <c r="GI35"/>
  <c r="GG34"/>
  <c r="GG35"/>
  <c r="GE34"/>
  <c r="GE35"/>
  <c r="GC34"/>
  <c r="GC35"/>
  <c r="GA34"/>
  <c r="GA35"/>
  <c r="FY34"/>
  <c r="FY35"/>
  <c r="FW34"/>
  <c r="FW35"/>
  <c r="FT35"/>
  <c r="FT34"/>
  <c r="FR35"/>
  <c r="FR34"/>
  <c r="FP35"/>
  <c r="FP34"/>
  <c r="FN35"/>
  <c r="FN34"/>
  <c r="FL35"/>
  <c r="FL34"/>
  <c r="FJ34"/>
  <c r="FJ35"/>
  <c r="FH35"/>
  <c r="FH34"/>
  <c r="FF34"/>
  <c r="FF35"/>
  <c r="FD35"/>
  <c r="FD34"/>
  <c r="FB34"/>
  <c r="FB35"/>
  <c r="EZ35"/>
  <c r="EZ34"/>
  <c r="EX34"/>
  <c r="EX35"/>
  <c r="EV35"/>
  <c r="EV34"/>
  <c r="ET34"/>
  <c r="ET35"/>
  <c r="ER35"/>
  <c r="ER34"/>
  <c r="EP34"/>
  <c r="EP35"/>
  <c r="EN35"/>
  <c r="EN34"/>
  <c r="EL34"/>
  <c r="EL35"/>
  <c r="EJ35"/>
  <c r="EJ34"/>
  <c r="EH34"/>
  <c r="EH35"/>
  <c r="EF35"/>
  <c r="EF34"/>
  <c r="ED34"/>
  <c r="ED35"/>
  <c r="EB35"/>
  <c r="EB34"/>
  <c r="DZ34"/>
  <c r="DZ35"/>
  <c r="DX35"/>
  <c r="DX34"/>
  <c r="NN35"/>
  <c r="NN34"/>
  <c r="NL35"/>
  <c r="NL34"/>
  <c r="NJ35"/>
  <c r="NJ34"/>
  <c r="NH35"/>
  <c r="NH34"/>
  <c r="NF35"/>
  <c r="NF34"/>
  <c r="ND35"/>
  <c r="ND34"/>
  <c r="NB35"/>
  <c r="NB34"/>
  <c r="MZ35"/>
  <c r="MZ34"/>
  <c r="MX35"/>
  <c r="MX34"/>
  <c r="MV35"/>
  <c r="MV34"/>
  <c r="MT35"/>
  <c r="MT34"/>
  <c r="MR35"/>
  <c r="MR34"/>
  <c r="MP35"/>
  <c r="MP34"/>
  <c r="MN35"/>
  <c r="MN34"/>
  <c r="ML35"/>
  <c r="ML34"/>
  <c r="MJ35"/>
  <c r="MJ34"/>
  <c r="MH35"/>
  <c r="MH34"/>
  <c r="MF35"/>
  <c r="MF34"/>
  <c r="MD35"/>
  <c r="MD34"/>
  <c r="MB35"/>
  <c r="MB34"/>
  <c r="LZ35"/>
  <c r="LZ34"/>
  <c r="LX35"/>
  <c r="LX34"/>
  <c r="LV35"/>
  <c r="LV34"/>
  <c r="LT35"/>
  <c r="LT34"/>
  <c r="LR35"/>
  <c r="LR34"/>
  <c r="LP35"/>
  <c r="LP34"/>
  <c r="LN35"/>
  <c r="LN34"/>
  <c r="LL35"/>
  <c r="LL34"/>
  <c r="LJ35"/>
  <c r="LJ34"/>
  <c r="LH35"/>
  <c r="LH34"/>
  <c r="LF35"/>
  <c r="LF34"/>
  <c r="LD35"/>
  <c r="LD34"/>
  <c r="LB35"/>
  <c r="LB34"/>
  <c r="KZ35"/>
  <c r="KZ34"/>
  <c r="KX35"/>
  <c r="KX34"/>
  <c r="KV35"/>
  <c r="KV34"/>
  <c r="BJ27"/>
  <c r="GP27"/>
  <c r="GL27"/>
  <c r="GH27"/>
  <c r="GD27"/>
  <c r="FZ27"/>
  <c r="FV27"/>
  <c r="FR27"/>
  <c r="FN27"/>
  <c r="FJ27"/>
  <c r="FF27"/>
  <c r="FB27"/>
  <c r="EZ32"/>
  <c r="EX27"/>
  <c r="ET27"/>
  <c r="EL27"/>
  <c r="EH27"/>
  <c r="ED27"/>
  <c r="DZ27"/>
  <c r="DV27"/>
  <c r="DR27"/>
  <c r="DN27"/>
  <c r="DJ27"/>
  <c r="DF27"/>
  <c r="DB27"/>
  <c r="CX27"/>
  <c r="CT27"/>
  <c r="CP27"/>
  <c r="CL27"/>
  <c r="CH27"/>
  <c r="CD27"/>
  <c r="BZ27"/>
  <c r="BV27"/>
  <c r="BR27"/>
  <c r="BO27"/>
  <c r="BM27"/>
  <c r="BK27"/>
  <c r="BI27"/>
  <c r="BG27"/>
  <c r="BE27"/>
  <c r="BC27"/>
  <c r="BA27"/>
  <c r="AY27"/>
  <c r="AU27"/>
  <c r="AS27"/>
  <c r="AQ27"/>
  <c r="AO27"/>
  <c r="AM27"/>
  <c r="AK27"/>
  <c r="AI27"/>
  <c r="AE27"/>
  <c r="AC27"/>
  <c r="AA27"/>
  <c r="W27"/>
  <c r="U27"/>
  <c r="S27"/>
  <c r="O27"/>
  <c r="M27"/>
  <c r="K27"/>
  <c r="FK27"/>
  <c r="FG27"/>
  <c r="FC27"/>
  <c r="EY27"/>
  <c r="EU27"/>
  <c r="EQ27"/>
  <c r="EM27"/>
  <c r="EE27"/>
  <c r="EA27"/>
  <c r="DW27"/>
  <c r="DS27"/>
  <c r="DO27"/>
  <c r="DK27"/>
  <c r="DG27"/>
  <c r="DC27"/>
  <c r="CY27"/>
  <c r="CU27"/>
  <c r="CQ27"/>
  <c r="CM27"/>
  <c r="CI27"/>
  <c r="BS27"/>
  <c r="BB27"/>
  <c r="AL27"/>
  <c r="AD27"/>
  <c r="V27"/>
  <c r="BL27"/>
  <c r="BH27"/>
  <c r="BD27"/>
  <c r="AZ27"/>
  <c r="AV27"/>
  <c r="AR27"/>
  <c r="AN27"/>
  <c r="AJ27"/>
  <c r="AF27"/>
  <c r="AB27"/>
  <c r="X27"/>
  <c r="T27"/>
  <c r="P27"/>
  <c r="L27"/>
  <c r="H27"/>
  <c r="BN27"/>
  <c r="BF27"/>
  <c r="AX27"/>
  <c r="AP27"/>
  <c r="AH27"/>
  <c r="Z27"/>
  <c r="R27"/>
  <c r="J27"/>
  <c r="EY32"/>
  <c r="FC32"/>
  <c r="GN27"/>
  <c r="GJ27"/>
  <c r="GF27"/>
  <c r="GB27"/>
  <c r="FX27"/>
  <c r="FT27"/>
  <c r="FP27"/>
  <c r="FL27"/>
  <c r="FH27"/>
  <c r="FD27"/>
  <c r="EZ27"/>
  <c r="EV27"/>
  <c r="ER27"/>
  <c r="EN27"/>
  <c r="EJ27"/>
  <c r="EF27"/>
  <c r="EB27"/>
  <c r="DX27"/>
  <c r="DT27"/>
  <c r="DP27"/>
  <c r="DL27"/>
  <c r="DH27"/>
  <c r="DD27"/>
  <c r="CZ27"/>
  <c r="CV27"/>
  <c r="CR27"/>
  <c r="CN27"/>
  <c r="CJ27"/>
  <c r="CB27"/>
  <c r="BX27"/>
  <c r="BT27"/>
  <c r="FN32"/>
  <c r="GO27"/>
  <c r="GK27"/>
  <c r="GG27"/>
  <c r="GC27"/>
  <c r="FY27"/>
  <c r="FU27"/>
  <c r="FQ27"/>
  <c r="FM27"/>
  <c r="FI27"/>
  <c r="FE27"/>
  <c r="FA27"/>
  <c r="EW27"/>
  <c r="ES27"/>
  <c r="EO27"/>
  <c r="EK27"/>
  <c r="EG27"/>
  <c r="EC27"/>
  <c r="DY27"/>
  <c r="DU27"/>
  <c r="DQ27"/>
  <c r="DM27"/>
  <c r="DI27"/>
  <c r="DE27"/>
  <c r="DA27"/>
  <c r="CW27"/>
  <c r="CS27"/>
  <c r="CO27"/>
  <c r="CK27"/>
  <c r="CG27"/>
  <c r="CC27"/>
  <c r="BY27"/>
  <c r="BU27"/>
  <c r="BQ27"/>
  <c r="FO32"/>
  <c r="FB32"/>
  <c r="EI27"/>
  <c r="EP27"/>
  <c r="BP27"/>
  <c r="CF27"/>
  <c r="AA1" i="33" l="1"/>
  <c r="Z2"/>
  <c r="Z1" s="1"/>
</calcChain>
</file>

<file path=xl/comments1.xml><?xml version="1.0" encoding="utf-8"?>
<comments xmlns="http://schemas.openxmlformats.org/spreadsheetml/2006/main">
  <authors>
    <author>nmaehle</author>
    <author>Nils</author>
  </authors>
  <commentList>
    <comment ref="E1" authorId="0">
      <text>
        <r>
          <rPr>
            <sz val="9"/>
            <color indexed="81"/>
            <rFont val="Tahoma"/>
            <family val="2"/>
          </rPr>
          <t>Last Update: 6/25/2012 7:19:10 PM
By: nmaehle</t>
        </r>
      </text>
    </comment>
    <comment ref="FB9" authorId="0">
      <text>
        <r>
          <rPr>
            <sz val="9"/>
            <color indexed="81"/>
            <rFont val="Tahoma"/>
            <family val="2"/>
          </rPr>
          <t>E</t>
        </r>
      </text>
    </comment>
    <comment ref="FC9" authorId="0">
      <text>
        <r>
          <rPr>
            <sz val="9"/>
            <color indexed="81"/>
            <rFont val="Tahoma"/>
            <family val="2"/>
          </rPr>
          <t>E</t>
        </r>
      </text>
    </comment>
    <comment ref="FD9" authorId="0">
      <text>
        <r>
          <rPr>
            <sz val="9"/>
            <color indexed="81"/>
            <rFont val="Tahoma"/>
            <family val="2"/>
          </rPr>
          <t>E</t>
        </r>
      </text>
    </comment>
    <comment ref="FE9" authorId="0">
      <text>
        <r>
          <rPr>
            <sz val="9"/>
            <color indexed="81"/>
            <rFont val="Tahoma"/>
            <family val="2"/>
          </rPr>
          <t>E</t>
        </r>
      </text>
    </comment>
    <comment ref="FF9" authorId="0">
      <text>
        <r>
          <rPr>
            <sz val="9"/>
            <color indexed="81"/>
            <rFont val="Tahoma"/>
            <family val="2"/>
          </rPr>
          <t>E</t>
        </r>
      </text>
    </comment>
    <comment ref="FG9" authorId="0">
      <text>
        <r>
          <rPr>
            <sz val="9"/>
            <color indexed="81"/>
            <rFont val="Tahoma"/>
            <family val="2"/>
          </rPr>
          <t>E</t>
        </r>
      </text>
    </comment>
    <comment ref="FB10" authorId="0">
      <text>
        <r>
          <rPr>
            <sz val="9"/>
            <color indexed="81"/>
            <rFont val="Tahoma"/>
            <family val="2"/>
          </rPr>
          <t>E</t>
        </r>
      </text>
    </comment>
    <comment ref="FC10" authorId="0">
      <text>
        <r>
          <rPr>
            <sz val="9"/>
            <color indexed="81"/>
            <rFont val="Tahoma"/>
            <family val="2"/>
          </rPr>
          <t>E</t>
        </r>
      </text>
    </comment>
    <comment ref="FD10" authorId="0">
      <text>
        <r>
          <rPr>
            <sz val="9"/>
            <color indexed="81"/>
            <rFont val="Tahoma"/>
            <family val="2"/>
          </rPr>
          <t>E</t>
        </r>
      </text>
    </comment>
    <comment ref="FE10" authorId="0">
      <text>
        <r>
          <rPr>
            <sz val="9"/>
            <color indexed="81"/>
            <rFont val="Tahoma"/>
            <family val="2"/>
          </rPr>
          <t>E</t>
        </r>
      </text>
    </comment>
    <comment ref="FF10" authorId="0">
      <text>
        <r>
          <rPr>
            <sz val="9"/>
            <color indexed="81"/>
            <rFont val="Tahoma"/>
            <family val="2"/>
          </rPr>
          <t>E</t>
        </r>
      </text>
    </comment>
    <comment ref="FG10" authorId="0">
      <text>
        <r>
          <rPr>
            <sz val="9"/>
            <color indexed="81"/>
            <rFont val="Tahoma"/>
            <family val="2"/>
          </rPr>
          <t>E</t>
        </r>
      </text>
    </comment>
    <comment ref="AT11" authorId="1">
      <text>
        <r>
          <rPr>
            <b/>
            <sz val="9"/>
            <color indexed="81"/>
            <rFont val="Tahoma"/>
            <family val="2"/>
          </rPr>
          <t>Nils:</t>
        </r>
        <r>
          <rPr>
            <sz val="9"/>
            <color indexed="81"/>
            <rFont val="Tahoma"/>
            <family val="2"/>
          </rPr>
          <t xml:space="preserve">
mltiple exchange rate system introduced. This is the weighted average</t>
        </r>
      </text>
    </comment>
    <comment ref="FB11" authorId="0">
      <text>
        <r>
          <rPr>
            <sz val="9"/>
            <color indexed="81"/>
            <rFont val="Tahoma"/>
            <family val="2"/>
          </rPr>
          <t>E</t>
        </r>
      </text>
    </comment>
    <comment ref="FC11" authorId="0">
      <text>
        <r>
          <rPr>
            <sz val="9"/>
            <color indexed="81"/>
            <rFont val="Tahoma"/>
            <family val="2"/>
          </rPr>
          <t>E</t>
        </r>
      </text>
    </comment>
    <comment ref="FD11" authorId="0">
      <text>
        <r>
          <rPr>
            <sz val="9"/>
            <color indexed="81"/>
            <rFont val="Tahoma"/>
            <family val="2"/>
          </rPr>
          <t>E</t>
        </r>
      </text>
    </comment>
    <comment ref="FE11" authorId="0">
      <text>
        <r>
          <rPr>
            <sz val="9"/>
            <color indexed="81"/>
            <rFont val="Tahoma"/>
            <family val="2"/>
          </rPr>
          <t>E</t>
        </r>
      </text>
    </comment>
    <comment ref="FF11" authorId="0">
      <text>
        <r>
          <rPr>
            <sz val="9"/>
            <color indexed="81"/>
            <rFont val="Tahoma"/>
            <family val="2"/>
          </rPr>
          <t>E</t>
        </r>
      </text>
    </comment>
    <comment ref="FG11" authorId="0">
      <text>
        <r>
          <rPr>
            <sz val="9"/>
            <color indexed="81"/>
            <rFont val="Tahoma"/>
            <family val="2"/>
          </rPr>
          <t>E</t>
        </r>
      </text>
    </comment>
    <comment ref="HK12" authorId="0">
      <text>
        <r>
          <rPr>
            <sz val="9"/>
            <color indexed="81"/>
            <rFont val="Tahoma"/>
            <family val="2"/>
          </rPr>
          <t>R</t>
        </r>
      </text>
    </comment>
    <comment ref="LG12" authorId="0">
      <text>
        <r>
          <rPr>
            <sz val="9"/>
            <color indexed="81"/>
            <rFont val="Tahoma"/>
            <family val="2"/>
          </rPr>
          <t>R</t>
        </r>
      </text>
    </comment>
    <comment ref="ET19" authorId="0">
      <text>
        <r>
          <rPr>
            <sz val="9"/>
            <color indexed="81"/>
            <rFont val="Tahoma"/>
            <family val="2"/>
          </rPr>
          <t>B</t>
        </r>
      </text>
    </comment>
    <comment ref="HZ19" authorId="0">
      <text>
        <r>
          <rPr>
            <sz val="9"/>
            <color indexed="81"/>
            <rFont val="Tahoma"/>
            <family val="2"/>
          </rPr>
          <t>B</t>
        </r>
      </text>
    </comment>
    <comment ref="ET20" authorId="0">
      <text>
        <r>
          <rPr>
            <sz val="9"/>
            <color indexed="81"/>
            <rFont val="Tahoma"/>
            <family val="2"/>
          </rPr>
          <t>B</t>
        </r>
      </text>
    </comment>
    <comment ref="HZ20" authorId="0">
      <text>
        <r>
          <rPr>
            <sz val="9"/>
            <color indexed="81"/>
            <rFont val="Tahoma"/>
            <family val="2"/>
          </rPr>
          <t>B</t>
        </r>
      </text>
    </comment>
    <comment ref="KI23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KJ23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KK23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KL23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KM23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KN23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</commentList>
</comments>
</file>

<file path=xl/comments2.xml><?xml version="1.0" encoding="utf-8"?>
<comments xmlns="http://schemas.openxmlformats.org/spreadsheetml/2006/main">
  <authors>
    <author>nmaehle</author>
  </authors>
  <commentList>
    <comment ref="E1" authorId="0">
      <text>
        <r>
          <rPr>
            <sz val="9"/>
            <color indexed="81"/>
            <rFont val="Tahoma"/>
            <family val="2"/>
          </rPr>
          <t>Last Update: 6/25/2012 6:51:06 PM
By: nmaehle</t>
        </r>
      </text>
    </comment>
    <comment ref="E20" authorId="0">
      <text>
        <r>
          <rPr>
            <sz val="9"/>
            <color indexed="81"/>
            <rFont val="Tahoma"/>
            <family val="2"/>
          </rPr>
          <t>Last Update: 12/23/2011 11:04:34 AM
By: nmaehle</t>
        </r>
      </text>
    </comment>
  </commentList>
</comments>
</file>

<file path=xl/comments3.xml><?xml version="1.0" encoding="utf-8"?>
<comments xmlns="http://schemas.openxmlformats.org/spreadsheetml/2006/main">
  <authors>
    <author>nmaehle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Refreshed by nmaehle on 10/15/2012 6:16:59 PM</t>
        </r>
      </text>
    </comment>
  </commentList>
</comments>
</file>

<file path=xl/sharedStrings.xml><?xml version="1.0" encoding="utf-8"?>
<sst xmlns="http://schemas.openxmlformats.org/spreadsheetml/2006/main" count="1002" uniqueCount="574">
  <si>
    <t>National Currency per US Dollar</t>
  </si>
  <si>
    <t>None</t>
  </si>
  <si>
    <t>Units</t>
  </si>
  <si>
    <t>Scale</t>
  </si>
  <si>
    <t>Country</t>
  </si>
  <si>
    <t>Database</t>
  </si>
  <si>
    <t>Series_Code</t>
  </si>
  <si>
    <t>Descriptor</t>
  </si>
  <si>
    <t>INS</t>
  </si>
  <si>
    <t>CPI, SEASONALLY ADJUSTED</t>
  </si>
  <si>
    <t>12-month growth rates</t>
  </si>
  <si>
    <t>Percent per Annum</t>
  </si>
  <si>
    <t>IFTSTSUB</t>
  </si>
  <si>
    <t>n.a.</t>
  </si>
  <si>
    <t>Real interest rates</t>
  </si>
  <si>
    <t>1-month rates</t>
  </si>
  <si>
    <t>National Currency</t>
  </si>
  <si>
    <t>Billions</t>
  </si>
  <si>
    <t>DISCOUNT RATE (END OF PERIOD)</t>
  </si>
  <si>
    <t>Millions</t>
  </si>
  <si>
    <t>REAL EFFECTIVE EXCHANGE RATE</t>
  </si>
  <si>
    <t>1980m1</t>
  </si>
  <si>
    <t>Index Number</t>
  </si>
  <si>
    <t>Central government balance</t>
  </si>
  <si>
    <t>Gross domestic product, current prices</t>
  </si>
  <si>
    <t>CPI, seasonally adjusted</t>
  </si>
  <si>
    <t>CPI</t>
  </si>
  <si>
    <t>US$/TS rate</t>
  </si>
  <si>
    <t>Depreciation</t>
  </si>
  <si>
    <t>Real discount rate</t>
  </si>
  <si>
    <t>real T-bill rate</t>
  </si>
  <si>
    <t>Discount rate</t>
  </si>
  <si>
    <t>T-bill rate</t>
  </si>
  <si>
    <t>Nominal</t>
  </si>
  <si>
    <t>Real</t>
  </si>
  <si>
    <t>Nominal discount rate</t>
  </si>
  <si>
    <t>Nominal T-bill rate</t>
  </si>
  <si>
    <t xml:space="preserve"> </t>
  </si>
  <si>
    <t>US Dollars</t>
  </si>
  <si>
    <t>Imports of goods and services</t>
  </si>
  <si>
    <t>Stock of reserves at year-end</t>
  </si>
  <si>
    <t>Broad money</t>
  </si>
  <si>
    <t>Central government net lending/borrowing</t>
  </si>
  <si>
    <t>General government expense</t>
  </si>
  <si>
    <t>General government revenue</t>
  </si>
  <si>
    <t>General government net acquisition of nonfinancial assets</t>
  </si>
  <si>
    <t>General government revenue, grants</t>
  </si>
  <si>
    <t>Reserves in months of concurrent imports</t>
  </si>
  <si>
    <t>Reserves in months of prospective imports</t>
  </si>
  <si>
    <t>652..AE.ZF...</t>
  </si>
  <si>
    <t>65264...ZF...</t>
  </si>
  <si>
    <t>I652PCPI</t>
  </si>
  <si>
    <t>65260...ZF...</t>
  </si>
  <si>
    <t>65260C..ZF...</t>
  </si>
  <si>
    <t>I652EREER</t>
  </si>
  <si>
    <t xml:space="preserve">Ghana               </t>
  </si>
  <si>
    <t>PRINCIPAL RATE, END OF PERIOD</t>
  </si>
  <si>
    <t>CPI NATIONAL</t>
  </si>
  <si>
    <t>TREASURY BILLS DISCOUNTED</t>
  </si>
  <si>
    <t>W652BM</t>
  </si>
  <si>
    <t>W652BRASS</t>
  </si>
  <si>
    <t>W652GCXCNL</t>
  </si>
  <si>
    <t>W652GGE</t>
  </si>
  <si>
    <t>W652GGR</t>
  </si>
  <si>
    <t>W652GGAAN_T</t>
  </si>
  <si>
    <t>W652GGRG</t>
  </si>
  <si>
    <t>W652NGDP</t>
  </si>
  <si>
    <t>W652GCB</t>
  </si>
  <si>
    <t>1991A1</t>
  </si>
  <si>
    <t>1992A1</t>
  </si>
  <si>
    <t>1993A1</t>
  </si>
  <si>
    <t>1994A1</t>
  </si>
  <si>
    <t>1995A1</t>
  </si>
  <si>
    <t>1996A1</t>
  </si>
  <si>
    <t>1997A1</t>
  </si>
  <si>
    <t>1998A1</t>
  </si>
  <si>
    <t>1999A1</t>
  </si>
  <si>
    <t>2000A1</t>
  </si>
  <si>
    <t>2001A1</t>
  </si>
  <si>
    <t>2002A1</t>
  </si>
  <si>
    <t>2003A1</t>
  </si>
  <si>
    <t>2004A1</t>
  </si>
  <si>
    <t>2005A1</t>
  </si>
  <si>
    <t>2006A1</t>
  </si>
  <si>
    <t>2007A1</t>
  </si>
  <si>
    <t>2008A1</t>
  </si>
  <si>
    <t>2009A1</t>
  </si>
  <si>
    <t>2010A1</t>
  </si>
  <si>
    <t>Parallel market rate</t>
  </si>
  <si>
    <t>SEP2011WEO</t>
  </si>
  <si>
    <t>Parallel market spreads</t>
  </si>
  <si>
    <t>1970A1</t>
  </si>
  <si>
    <t>1971A1</t>
  </si>
  <si>
    <t>1972A1</t>
  </si>
  <si>
    <t>1973A1</t>
  </si>
  <si>
    <t>1974A1</t>
  </si>
  <si>
    <t>1975A1</t>
  </si>
  <si>
    <t>1976A1</t>
  </si>
  <si>
    <t>1977A1</t>
  </si>
  <si>
    <t>1978A1</t>
  </si>
  <si>
    <t>1979A1</t>
  </si>
  <si>
    <t>1980A1</t>
  </si>
  <si>
    <t>1981A1</t>
  </si>
  <si>
    <t>1982A1</t>
  </si>
  <si>
    <t>1983A1</t>
  </si>
  <si>
    <t>1984A1</t>
  </si>
  <si>
    <t>1985A1</t>
  </si>
  <si>
    <t>1986A1</t>
  </si>
  <si>
    <t>1987A1</t>
  </si>
  <si>
    <t>1988A1</t>
  </si>
  <si>
    <t>1989A1</t>
  </si>
  <si>
    <t>1990A1</t>
  </si>
  <si>
    <t>65290C..ZF...</t>
  </si>
  <si>
    <t>65298C..ZF...</t>
  </si>
  <si>
    <t>65299B..ZF...</t>
  </si>
  <si>
    <t>Official cedis/US$, eop (rhs)</t>
  </si>
  <si>
    <t>Parallel market rate (cedis/US$)</t>
  </si>
  <si>
    <t>Parallel market rate, cedis/US$, eop (rhs)</t>
  </si>
  <si>
    <t>official</t>
  </si>
  <si>
    <t>paralell</t>
  </si>
  <si>
    <t>Official cedis/US$, eop</t>
  </si>
  <si>
    <t>1980M2</t>
  </si>
  <si>
    <t>1980M3</t>
  </si>
  <si>
    <t>1980M4</t>
  </si>
  <si>
    <t>1980M5</t>
  </si>
  <si>
    <t>1980M6</t>
  </si>
  <si>
    <t>1980M7</t>
  </si>
  <si>
    <t>1980M8</t>
  </si>
  <si>
    <t>1980M9</t>
  </si>
  <si>
    <t>1980M10</t>
  </si>
  <si>
    <t>1980M11</t>
  </si>
  <si>
    <t>1980M12</t>
  </si>
  <si>
    <t>1981M1</t>
  </si>
  <si>
    <t>1981M2</t>
  </si>
  <si>
    <t>1981M3</t>
  </si>
  <si>
    <t>1981M4</t>
  </si>
  <si>
    <t>1981M5</t>
  </si>
  <si>
    <t>1981M6</t>
  </si>
  <si>
    <t>1981M7</t>
  </si>
  <si>
    <t>1981M8</t>
  </si>
  <si>
    <t>1981M9</t>
  </si>
  <si>
    <t>1981M10</t>
  </si>
  <si>
    <t>1981M11</t>
  </si>
  <si>
    <t>1981M12</t>
  </si>
  <si>
    <t>1982M1</t>
  </si>
  <si>
    <t>1982M2</t>
  </si>
  <si>
    <t>1982M3</t>
  </si>
  <si>
    <t>1982M4</t>
  </si>
  <si>
    <t>1982M5</t>
  </si>
  <si>
    <t>1982M6</t>
  </si>
  <si>
    <t>1982M7</t>
  </si>
  <si>
    <t>1982M8</t>
  </si>
  <si>
    <t>1982M9</t>
  </si>
  <si>
    <t>1982M10</t>
  </si>
  <si>
    <t>1982M11</t>
  </si>
  <si>
    <t>1982M12</t>
  </si>
  <si>
    <t>1983M1</t>
  </si>
  <si>
    <t>1983M2</t>
  </si>
  <si>
    <t>1983M3</t>
  </si>
  <si>
    <t>1983M4</t>
  </si>
  <si>
    <t>1983M5</t>
  </si>
  <si>
    <t>1983M6</t>
  </si>
  <si>
    <t>1983M7</t>
  </si>
  <si>
    <t>1983M8</t>
  </si>
  <si>
    <t>1983M9</t>
  </si>
  <si>
    <t>1983M10</t>
  </si>
  <si>
    <t>1983M11</t>
  </si>
  <si>
    <t>1983M12</t>
  </si>
  <si>
    <t>1984M1</t>
  </si>
  <si>
    <t>1984M2</t>
  </si>
  <si>
    <t>1984M3</t>
  </si>
  <si>
    <t>1984M4</t>
  </si>
  <si>
    <t>1984M5</t>
  </si>
  <si>
    <t>1984M6</t>
  </si>
  <si>
    <t>1984M7</t>
  </si>
  <si>
    <t>1984M8</t>
  </si>
  <si>
    <t>1984M9</t>
  </si>
  <si>
    <t>1984M10</t>
  </si>
  <si>
    <t>1984M11</t>
  </si>
  <si>
    <t>1984M12</t>
  </si>
  <si>
    <t>1985M1</t>
  </si>
  <si>
    <t>1985M2</t>
  </si>
  <si>
    <t>1985M3</t>
  </si>
  <si>
    <t>1985M4</t>
  </si>
  <si>
    <t>1985M5</t>
  </si>
  <si>
    <t>1985M6</t>
  </si>
  <si>
    <t>1985M7</t>
  </si>
  <si>
    <t>1985M8</t>
  </si>
  <si>
    <t>1985M9</t>
  </si>
  <si>
    <t>1985M10</t>
  </si>
  <si>
    <t>1985M11</t>
  </si>
  <si>
    <t>1985M12</t>
  </si>
  <si>
    <t>1986M1</t>
  </si>
  <si>
    <t>1986M2</t>
  </si>
  <si>
    <t>1986M3</t>
  </si>
  <si>
    <t>1986M4</t>
  </si>
  <si>
    <t>1986M5</t>
  </si>
  <si>
    <t>1986M6</t>
  </si>
  <si>
    <t>1986M7</t>
  </si>
  <si>
    <t>1986M8</t>
  </si>
  <si>
    <t>1986M9</t>
  </si>
  <si>
    <t>1986M10</t>
  </si>
  <si>
    <t>1986M11</t>
  </si>
  <si>
    <t>1986M12</t>
  </si>
  <si>
    <t>1987M1</t>
  </si>
  <si>
    <t>1987M2</t>
  </si>
  <si>
    <t>1987M3</t>
  </si>
  <si>
    <t>1987M4</t>
  </si>
  <si>
    <t>1987M5</t>
  </si>
  <si>
    <t>1987M6</t>
  </si>
  <si>
    <t>1987M7</t>
  </si>
  <si>
    <t>1987M8</t>
  </si>
  <si>
    <t>1987M9</t>
  </si>
  <si>
    <t>1987M10</t>
  </si>
  <si>
    <t>1987M11</t>
  </si>
  <si>
    <t>1987M12</t>
  </si>
  <si>
    <t>1988M1</t>
  </si>
  <si>
    <t>1988M2</t>
  </si>
  <si>
    <t>1988M3</t>
  </si>
  <si>
    <t>1988M4</t>
  </si>
  <si>
    <t>1988M5</t>
  </si>
  <si>
    <t>1988M6</t>
  </si>
  <si>
    <t>1988M7</t>
  </si>
  <si>
    <t>1988M8</t>
  </si>
  <si>
    <t>1988M9</t>
  </si>
  <si>
    <t>1988M10</t>
  </si>
  <si>
    <t>1988M11</t>
  </si>
  <si>
    <t>1988M12</t>
  </si>
  <si>
    <t>1989M1</t>
  </si>
  <si>
    <t>1989M2</t>
  </si>
  <si>
    <t>1989M3</t>
  </si>
  <si>
    <t>1989M4</t>
  </si>
  <si>
    <t>1989M5</t>
  </si>
  <si>
    <t>1989M6</t>
  </si>
  <si>
    <t>1989M7</t>
  </si>
  <si>
    <t>1989M8</t>
  </si>
  <si>
    <t>1989M9</t>
  </si>
  <si>
    <t>1989M10</t>
  </si>
  <si>
    <t>1989M11</t>
  </si>
  <si>
    <t>1989M12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</si>
  <si>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</si>
  <si>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</si>
  <si>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</si>
  <si>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</si>
  <si>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</si>
  <si>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</si>
  <si>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</si>
  <si>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</si>
  <si>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</si>
  <si>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</si>
  <si>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</si>
  <si>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</si>
  <si>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</si>
  <si>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</si>
  <si>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</si>
  <si>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</si>
  <si>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</si>
  <si>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</si>
  <si>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</si>
  <si>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</si>
  <si>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</si>
  <si>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</si>
  <si>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</si>
  <si>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</si>
  <si>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</si>
  <si>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</si>
  <si>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</si>
  <si>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</si>
  <si>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</si>
  <si>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</si>
  <si>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</si>
  <si>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</si>
  <si>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</si>
  <si>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</si>
  <si>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</si>
  <si>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</si>
  <si>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</si>
  <si>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</si>
  <si>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</si>
  <si>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</si>
  <si>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</si>
  <si>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</si>
  <si>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</si>
  <si>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</si>
  <si>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</si>
  <si>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</si>
  <si>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</si>
  <si>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</si>
  <si>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</si>
  <si>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</si>
  <si>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</si>
  <si>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</si>
  <si>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</si>
  <si>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</si>
  <si>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</si>
  <si>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</si>
  <si>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</si>
  <si>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</si>
  <si>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</si>
  <si>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</si>
  <si>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</si>
  <si>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</si>
  <si>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</si>
  <si>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</si>
  <si>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</si>
  <si>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</si>
  <si>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</si>
  <si>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</si>
  <si>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</si>
  <si>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</si>
  <si>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</si>
  <si>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</si>
  <si>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</si>
  <si>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</si>
  <si>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</si>
  <si>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</si>
  <si>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</si>
  <si>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</si>
  <si>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</si>
  <si>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</si>
  <si>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</si>
  <si>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</si>
  <si>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</si>
  <si>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</si>
  <si>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</si>
  <si>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</si>
  <si>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</si>
  <si>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</si>
  <si>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</si>
  <si>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</si>
  <si>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</si>
  <si>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</si>
  <si>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</si>
  <si>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</si>
  <si>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</si>
  <si>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</si>
  <si>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</si>
  <si>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</si>
  <si>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</si>
  <si>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</si>
  <si>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</si>
  <si>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</si>
  <si>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</si>
  <si>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</si>
  <si>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</si>
  <si>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</si>
  <si>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</si>
  <si>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</si>
  <si>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</si>
  <si>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</si>
  <si>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</si>
  <si>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</si>
  <si>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</si>
  <si>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</si>
  <si>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</si>
  <si>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</si>
  <si>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</si>
  <si>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</si>
  <si>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</si>
  <si>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</si>
  <si>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</si>
  <si>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</si>
  <si>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</si>
  <si>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</si>
  <si>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65234...ZF...</t>
  </si>
  <si>
    <t>MONEY</t>
  </si>
  <si>
    <t>65235...ZF...</t>
  </si>
  <si>
    <t>QUASI-MONEY</t>
  </si>
  <si>
    <t>Cedis/US$, eop (rhs)</t>
  </si>
  <si>
    <t>Multiple exchange rate system introduced</t>
  </si>
  <si>
    <t>Country_Code</t>
  </si>
  <si>
    <t>Country_Name</t>
  </si>
  <si>
    <t>Concept Code</t>
  </si>
  <si>
    <t>Data Source Code</t>
  </si>
  <si>
    <t>Data Source</t>
  </si>
  <si>
    <t>Status Code</t>
  </si>
  <si>
    <t>Status</t>
  </si>
  <si>
    <t>Unit Code</t>
  </si>
  <si>
    <t>Available_Frequencies</t>
  </si>
  <si>
    <t>StartDate_A</t>
  </si>
  <si>
    <t>EndDate_A</t>
  </si>
  <si>
    <t>StartDate_S</t>
  </si>
  <si>
    <t>EndDate_S</t>
  </si>
  <si>
    <t>StartDate_Q</t>
  </si>
  <si>
    <t>EndDate_Q</t>
  </si>
  <si>
    <t>StartDate_M</t>
  </si>
  <si>
    <t>EndDate_M</t>
  </si>
  <si>
    <t>StartDate_D</t>
  </si>
  <si>
    <t>EndDate_D</t>
  </si>
  <si>
    <t>Retrieve_Scale</t>
  </si>
  <si>
    <t>IMFData:\World Economic Outlook\World Economic Outlook (WEO) - Latest Published Data\WEO\2\</t>
  </si>
  <si>
    <t>WEO</t>
  </si>
  <si>
    <t>World Economic Outlook (WEO) - Latest Published Data</t>
  </si>
  <si>
    <t>WRK</t>
  </si>
  <si>
    <t>Working</t>
  </si>
  <si>
    <t>N</t>
  </si>
  <si>
    <t>A</t>
  </si>
  <si>
    <t>2017A1</t>
  </si>
  <si>
    <t>L</t>
  </si>
  <si>
    <t>BCA</t>
  </si>
  <si>
    <t>Current Account, Net (BPM5)</t>
  </si>
  <si>
    <t>1967A1</t>
  </si>
  <si>
    <t>Current account balance (percent of GDP)</t>
  </si>
  <si>
    <t>%GDP</t>
  </si>
  <si>
    <t>BX</t>
  </si>
  <si>
    <t>Goods and Services, Credit (BPM5)</t>
  </si>
  <si>
    <t>%growth</t>
  </si>
  <si>
    <t>BM</t>
  </si>
  <si>
    <t>Goods and Services, Debit (BPM5)</t>
  </si>
  <si>
    <t>BGS</t>
  </si>
  <si>
    <t>Current Account, Goods and Services, Net (BPM5)</t>
  </si>
  <si>
    <t>BXG</t>
  </si>
  <si>
    <t>Goods, Credit (BPM5)</t>
  </si>
  <si>
    <t>1950A1</t>
  </si>
  <si>
    <t>BMG</t>
  </si>
  <si>
    <t>Goods, Debit (BPM5)</t>
  </si>
  <si>
    <t>NGDPD</t>
  </si>
  <si>
    <t>GDP in US Dollars, Nominal</t>
  </si>
  <si>
    <t>NGDPRPC</t>
  </si>
  <si>
    <t>GDP per Capita, Real</t>
  </si>
  <si>
    <t>GDP per capita (volume growth)</t>
  </si>
  <si>
    <t>% Gowth</t>
  </si>
  <si>
    <t>652.BCA.WEO.WRK.L</t>
  </si>
  <si>
    <t>652.BX.WEO.WRK.L</t>
  </si>
  <si>
    <t>652.BM.WEO.WRK.L</t>
  </si>
  <si>
    <t>652.BGS.WEO.WRK.L</t>
  </si>
  <si>
    <t>652.BXG.WEO.WRK.L</t>
  </si>
  <si>
    <t>652.BMG.WEO.WRK.L</t>
  </si>
  <si>
    <t>652.NGDPD.WEO.WRK.L</t>
  </si>
  <si>
    <t>652.NGDPRPC.WEO.WRK.N</t>
  </si>
  <si>
    <t>Ghana</t>
  </si>
  <si>
    <t>1962A1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</si>
  <si>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</si>
  <si>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</si>
  <si>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</si>
  <si>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</si>
  <si>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</si>
  <si>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</si>
  <si>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</si>
  <si>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</si>
  <si>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</si>
  <si>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</si>
  <si>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</si>
  <si>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</si>
  <si>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</si>
  <si>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</si>
  <si>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</si>
  <si>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</si>
  <si>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</si>
  <si>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</si>
  <si>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</si>
  <si>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</si>
  <si>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</si>
  <si>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</si>
  <si>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</si>
  <si>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</si>
  <si>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</si>
  <si>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</si>
  <si>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</si>
  <si>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</si>
  <si>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</si>
  <si>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</si>
  <si>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</si>
  <si>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</si>
  <si>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</si>
  <si>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</si>
  <si>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</si>
  <si>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</si>
  <si>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</si>
  <si>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</si>
  <si>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</si>
  <si>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</si>
  <si>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</si>
  <si>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</si>
  <si>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</si>
  <si>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</si>
  <si>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</si>
  <si>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</si>
  <si>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</si>
  <si>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</si>
  <si>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</si>
  <si>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</si>
  <si>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</si>
  <si>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</si>
  <si>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</si>
  <si>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</si>
  <si>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</si>
  <si>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</si>
  <si>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</si>
  <si>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</si>
  <si>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</si>
  <si>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</si>
  <si>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</si>
  <si>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</si>
  <si>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</si>
  <si>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</si>
  <si>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</si>
  <si>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</si>
  <si>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</si>
  <si>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</si>
  <si>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</si>
  <si>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</si>
  <si>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</si>
  <si>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</si>
  <si>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</si>
  <si>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</si>
  <si>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</si>
  <si>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</si>
  <si>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</si>
  <si>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</si>
  <si>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</si>
  <si>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</si>
  <si>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</si>
  <si>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</si>
  <si>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</si>
  <si>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</si>
  <si>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</si>
  <si>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</si>
  <si>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</si>
  <si>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</si>
  <si>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</si>
  <si>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</si>
  <si>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</si>
  <si>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</si>
  <si>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</si>
  <si>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</si>
  <si>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</si>
  <si>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</si>
  <si>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</si>
  <si>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</si>
  <si>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</si>
  <si>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</si>
  <si>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</si>
  <si>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</si>
  <si>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</si>
  <si>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</si>
  <si>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</si>
  <si>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</si>
  <si>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</si>
  <si>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</si>
  <si>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</si>
  <si>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</si>
  <si>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</si>
  <si>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</si>
  <si>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</si>
  <si>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</si>
  <si>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</si>
  <si>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</si>
  <si>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</si>
  <si>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</si>
  <si>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</si>
  <si>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</si>
  <si>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</si>
  <si>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</si>
  <si>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</si>
  <si>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</si>
  <si>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</si>
  <si>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</si>
  <si>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</si>
  <si>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</si>
  <si>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APR2009WEO</t>
  </si>
  <si>
    <t>Central government, total expenditure and net lending</t>
  </si>
  <si>
    <t>Central government, total revenue and grants</t>
  </si>
  <si>
    <t>W652GCENL</t>
  </si>
  <si>
    <t>W652GCRG</t>
  </si>
  <si>
    <t>Central government balance (percent of GDP)</t>
  </si>
  <si>
    <t>Expenditures (percent of GDP)</t>
  </si>
  <si>
    <t>Revenues and grants (percent of GDP)</t>
  </si>
  <si>
    <t>Imports of goods and services (percent of GDP)</t>
  </si>
  <si>
    <t>Exports of goods and services (percent of GDP)</t>
  </si>
  <si>
    <t>Current account (percent of GDP)</t>
  </si>
  <si>
    <t>EXPORTS OF GOODS AND SERVICES</t>
  </si>
  <si>
    <t>IMPORTS OF GOODS AND SERVICES</t>
  </si>
  <si>
    <t>GROSS DOMESTIC PRODUCT (GDP)</t>
  </si>
</sst>
</file>

<file path=xl/styles.xml><?xml version="1.0" encoding="utf-8"?>
<styleSheet xmlns="http://schemas.openxmlformats.org/spreadsheetml/2006/main">
  <numFmts count="1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,##0.0"/>
    <numFmt numFmtId="166" formatCode="[&gt;=0.05]#,##0.0;[&lt;=-0.05]\-#,##0.0;?0.0"/>
    <numFmt numFmtId="167" formatCode="General_)"/>
    <numFmt numFmtId="168" formatCode="&quot;   &quot;@"/>
    <numFmt numFmtId="169" formatCode="&quot;      &quot;@"/>
    <numFmt numFmtId="170" formatCode="&quot;         &quot;@"/>
    <numFmt numFmtId="171" formatCode="&quot;            &quot;@"/>
    <numFmt numFmtId="172" formatCode="[Black]#,##0.0;[Black]\-#,##0.0;;"/>
    <numFmt numFmtId="173" formatCode="[$-409]mmm\-yy;@"/>
    <numFmt numFmtId="174" formatCode="0.000"/>
    <numFmt numFmtId="175" formatCode="0.000000"/>
    <numFmt numFmtId="176" formatCode="0.0000000"/>
  </numFmts>
  <fonts count="23">
    <font>
      <sz val="10"/>
      <name val="Times New Roman"/>
    </font>
    <font>
      <sz val="10"/>
      <name val="Arial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8"/>
      <color indexed="81"/>
      <name val="Tahoma"/>
      <family val="2"/>
    </font>
    <font>
      <sz val="9"/>
      <color indexed="81"/>
      <name val="Tahoma"/>
      <family val="2"/>
    </font>
    <font>
      <i/>
      <sz val="10"/>
      <color indexed="8"/>
      <name val="Verdana"/>
      <family val="2"/>
    </font>
    <font>
      <sz val="10"/>
      <color indexed="54"/>
      <name val="Verdana"/>
      <family val="2"/>
    </font>
    <font>
      <sz val="12"/>
      <name val="Helv"/>
    </font>
    <font>
      <sz val="10"/>
      <name val="Times New Roman"/>
      <family val="1"/>
    </font>
    <font>
      <sz val="9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rgb="FFFF0000"/>
      <name val="Arial"/>
      <family val="2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2" borderId="1">
      <alignment horizontal="right" vertical="center"/>
    </xf>
    <xf numFmtId="0" fontId="9" fillId="2" borderId="1">
      <alignment horizontal="left" vertical="center"/>
    </xf>
    <xf numFmtId="167" fontId="10" fillId="0" borderId="0"/>
    <xf numFmtId="16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1" fillId="0" borderId="0" applyFill="0" applyBorder="0" applyAlignment="0" applyProtection="0">
      <alignment horizontal="right"/>
    </xf>
    <xf numFmtId="172" fontId="3" fillId="0" borderId="0" applyFont="0" applyFill="0" applyBorder="0" applyAlignment="0" applyProtection="0"/>
    <xf numFmtId="0" fontId="12" fillId="0" borderId="0"/>
    <xf numFmtId="0" fontId="2" fillId="0" borderId="0"/>
    <xf numFmtId="0" fontId="3" fillId="0" borderId="0"/>
    <xf numFmtId="9" fontId="20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164" fontId="0" fillId="0" borderId="0" xfId="0" applyNumberFormat="1" applyFill="1"/>
    <xf numFmtId="164" fontId="5" fillId="0" borderId="0" xfId="0" applyNumberFormat="1" applyFont="1" applyFill="1"/>
    <xf numFmtId="0" fontId="15" fillId="0" borderId="0" xfId="0" applyFont="1"/>
    <xf numFmtId="0" fontId="18" fillId="0" borderId="0" xfId="0" applyFont="1"/>
    <xf numFmtId="0" fontId="1" fillId="0" borderId="0" xfId="0" applyFont="1"/>
    <xf numFmtId="0" fontId="19" fillId="0" borderId="0" xfId="0" applyFont="1"/>
    <xf numFmtId="0" fontId="15" fillId="0" borderId="0" xfId="0" applyFont="1" applyAlignment="1">
      <alignment horizontal="center" readingOrder="1"/>
    </xf>
    <xf numFmtId="0" fontId="21" fillId="0" borderId="0" xfId="0" applyFont="1"/>
    <xf numFmtId="0" fontId="0" fillId="0" borderId="0" xfId="0" applyFill="1"/>
    <xf numFmtId="2" fontId="0" fillId="0" borderId="0" xfId="0" applyNumberFormat="1" applyFill="1"/>
    <xf numFmtId="0" fontId="3" fillId="0" borderId="0" xfId="0" applyFont="1" applyFill="1"/>
    <xf numFmtId="0" fontId="0" fillId="0" borderId="0" xfId="0" quotePrefix="1" applyFill="1" applyAlignment="1">
      <alignment horizontal="right"/>
    </xf>
    <xf numFmtId="2" fontId="0" fillId="0" borderId="0" xfId="0" quotePrefix="1" applyNumberFormat="1" applyFill="1" applyAlignment="1">
      <alignment horizontal="right"/>
    </xf>
    <xf numFmtId="1" fontId="0" fillId="0" borderId="0" xfId="0" applyNumberFormat="1" applyFill="1"/>
    <xf numFmtId="2" fontId="13" fillId="0" borderId="0" xfId="0" quotePrefix="1" applyNumberFormat="1" applyFont="1" applyFill="1" applyAlignment="1">
      <alignment horizontal="right"/>
    </xf>
    <xf numFmtId="164" fontId="0" fillId="0" borderId="0" xfId="0" quotePrefix="1" applyNumberFormat="1" applyFill="1" applyAlignment="1">
      <alignment horizontal="right"/>
    </xf>
    <xf numFmtId="2" fontId="5" fillId="0" borderId="0" xfId="0" applyNumberFormat="1" applyFont="1" applyFill="1"/>
    <xf numFmtId="2" fontId="5" fillId="0" borderId="0" xfId="0" quotePrefix="1" applyNumberFormat="1" applyFont="1" applyFill="1" applyAlignment="1">
      <alignment horizontal="right"/>
    </xf>
    <xf numFmtId="0" fontId="14" fillId="0" borderId="0" xfId="0" applyFont="1" applyFill="1"/>
    <xf numFmtId="164" fontId="3" fillId="0" borderId="0" xfId="0" applyNumberFormat="1" applyFont="1" applyFill="1"/>
    <xf numFmtId="173" fontId="3" fillId="0" borderId="0" xfId="0" applyNumberFormat="1" applyFont="1" applyFill="1"/>
    <xf numFmtId="2" fontId="3" fillId="0" borderId="0" xfId="0" applyNumberFormat="1" applyFont="1" applyFill="1"/>
    <xf numFmtId="0" fontId="3" fillId="0" borderId="0" xfId="0" quotePrefix="1" applyFont="1" applyFill="1" applyAlignment="1">
      <alignment horizontal="right"/>
    </xf>
    <xf numFmtId="2" fontId="3" fillId="0" borderId="0" xfId="0" quotePrefix="1" applyNumberFormat="1" applyFont="1" applyFill="1" applyAlignment="1">
      <alignment horizontal="right"/>
    </xf>
    <xf numFmtId="9" fontId="3" fillId="0" borderId="0" xfId="27" applyFont="1" applyFill="1"/>
    <xf numFmtId="176" fontId="3" fillId="0" borderId="0" xfId="0" quotePrefix="1" applyNumberFormat="1" applyFont="1" applyFill="1" applyAlignment="1">
      <alignment horizontal="right"/>
    </xf>
    <xf numFmtId="175" fontId="3" fillId="0" borderId="0" xfId="0" quotePrefix="1" applyNumberFormat="1" applyFont="1" applyFill="1" applyAlignment="1">
      <alignment horizontal="right"/>
    </xf>
    <xf numFmtId="174" fontId="3" fillId="0" borderId="0" xfId="0" applyNumberFormat="1" applyFont="1" applyFill="1"/>
    <xf numFmtId="0" fontId="22" fillId="0" borderId="0" xfId="0" applyFont="1" applyFill="1"/>
    <xf numFmtId="0" fontId="3" fillId="0" borderId="0" xfId="28" applyFont="1" applyFill="1"/>
    <xf numFmtId="0" fontId="1" fillId="0" borderId="0" xfId="26" applyFont="1" applyFill="1"/>
    <xf numFmtId="2" fontId="1" fillId="0" borderId="0" xfId="26" applyNumberFormat="1" applyFont="1" applyFill="1"/>
    <xf numFmtId="164" fontId="1" fillId="0" borderId="0" xfId="26" applyNumberFormat="1" applyFont="1" applyFill="1"/>
    <xf numFmtId="0" fontId="3" fillId="0" borderId="0" xfId="26" applyFont="1" applyFill="1"/>
    <xf numFmtId="164" fontId="3" fillId="0" borderId="0" xfId="26" applyNumberFormat="1" applyFont="1" applyFill="1"/>
    <xf numFmtId="0" fontId="3" fillId="0" borderId="0" xfId="26" applyFont="1" applyFill="1" applyAlignment="1">
      <alignment horizontal="left" indent="1"/>
    </xf>
    <xf numFmtId="0" fontId="17" fillId="0" borderId="0" xfId="0" applyFont="1" applyAlignment="1">
      <alignment horizontal="center" wrapText="1" readingOrder="1"/>
    </xf>
    <xf numFmtId="0" fontId="1" fillId="0" borderId="0" xfId="0" applyFont="1" applyAlignment="1">
      <alignment wrapText="1" readingOrder="1"/>
    </xf>
  </cellXfs>
  <cellStyles count="29">
    <cellStyle name="1 indent" xfId="1"/>
    <cellStyle name="2 indents" xfId="2"/>
    <cellStyle name="3 indents" xfId="3"/>
    <cellStyle name="4 indents" xfId="4"/>
    <cellStyle name="clsAltMRVData" xfId="5"/>
    <cellStyle name="clsRowHeader" xfId="6"/>
    <cellStyle name="Excel.Chart" xfId="7"/>
    <cellStyle name="imf-one decimal" xfId="8"/>
    <cellStyle name="imf-zero decimal" xfId="9"/>
    <cellStyle name="Millares [0]_11.1.3. bis" xfId="10"/>
    <cellStyle name="Millares_11.1.3. bis" xfId="11"/>
    <cellStyle name="Milliers [0]_Encours - Apr rééch" xfId="12"/>
    <cellStyle name="Milliers_Encours - Apr rééch" xfId="13"/>
    <cellStyle name="Moneda [0]_11.1.3. bis" xfId="14"/>
    <cellStyle name="Moneda_11.1.3. bis" xfId="15"/>
    <cellStyle name="Monétaire [0]_Encours - Apr rééch" xfId="16"/>
    <cellStyle name="Monétaire_Encours - Apr rééch" xfId="17"/>
    <cellStyle name="Normal" xfId="0" builtinId="0"/>
    <cellStyle name="Normal - Style1" xfId="18"/>
    <cellStyle name="Normal - Style2" xfId="19"/>
    <cellStyle name="Normal - Style3" xfId="20"/>
    <cellStyle name="Normal - Style4" xfId="21"/>
    <cellStyle name="Normal 2" xfId="25"/>
    <cellStyle name="Normal 2 2" xfId="28"/>
    <cellStyle name="Normal 3" xfId="26"/>
    <cellStyle name="Normal Table" xfId="22"/>
    <cellStyle name="Percent" xfId="27" builtinId="5"/>
    <cellStyle name="percentage difference" xfId="23"/>
    <cellStyle name="Publication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8.6977633230628681E-2"/>
          <c:y val="4.9768518518518524E-2"/>
          <c:w val="0.81868131868132188"/>
          <c:h val="0.82969123651211163"/>
        </c:manualLayout>
      </c:layout>
      <c:lineChart>
        <c:grouping val="standard"/>
        <c:ser>
          <c:idx val="0"/>
          <c:order val="0"/>
          <c:tx>
            <c:strRef>
              <c:f>'Data monthly'!$F$44</c:f>
              <c:strCache>
                <c:ptCount val="1"/>
                <c:pt idx="0">
                  <c:v>CPI, seasonally adjusted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monthly'!$G$2:$BB$2</c:f>
              <c:numCache>
                <c:formatCode>[$-409]mmm\-yy;@</c:formatCode>
                <c:ptCount val="48"/>
                <c:pt idx="0">
                  <c:v>29221</c:v>
                </c:pt>
                <c:pt idx="1">
                  <c:v>29252</c:v>
                </c:pt>
                <c:pt idx="2">
                  <c:v>29281</c:v>
                </c:pt>
                <c:pt idx="3">
                  <c:v>29312</c:v>
                </c:pt>
                <c:pt idx="4">
                  <c:v>29342</c:v>
                </c:pt>
                <c:pt idx="5">
                  <c:v>29373</c:v>
                </c:pt>
                <c:pt idx="6">
                  <c:v>29403</c:v>
                </c:pt>
                <c:pt idx="7">
                  <c:v>29434</c:v>
                </c:pt>
                <c:pt idx="8">
                  <c:v>29465</c:v>
                </c:pt>
                <c:pt idx="9">
                  <c:v>29525</c:v>
                </c:pt>
                <c:pt idx="10">
                  <c:v>29526</c:v>
                </c:pt>
                <c:pt idx="11">
                  <c:v>29556</c:v>
                </c:pt>
                <c:pt idx="12">
                  <c:v>29587</c:v>
                </c:pt>
                <c:pt idx="13">
                  <c:v>29618</c:v>
                </c:pt>
                <c:pt idx="14">
                  <c:v>29646</c:v>
                </c:pt>
                <c:pt idx="15">
                  <c:v>29677</c:v>
                </c:pt>
                <c:pt idx="16">
                  <c:v>29707</c:v>
                </c:pt>
                <c:pt idx="17">
                  <c:v>29738</c:v>
                </c:pt>
                <c:pt idx="18">
                  <c:v>29768</c:v>
                </c:pt>
                <c:pt idx="19">
                  <c:v>29799</c:v>
                </c:pt>
                <c:pt idx="20">
                  <c:v>29830</c:v>
                </c:pt>
                <c:pt idx="21">
                  <c:v>29860</c:v>
                </c:pt>
                <c:pt idx="22">
                  <c:v>29891</c:v>
                </c:pt>
                <c:pt idx="23">
                  <c:v>29921</c:v>
                </c:pt>
                <c:pt idx="24">
                  <c:v>29952</c:v>
                </c:pt>
                <c:pt idx="25">
                  <c:v>29983</c:v>
                </c:pt>
                <c:pt idx="26">
                  <c:v>30011</c:v>
                </c:pt>
                <c:pt idx="27">
                  <c:v>30042</c:v>
                </c:pt>
                <c:pt idx="28">
                  <c:v>30072</c:v>
                </c:pt>
                <c:pt idx="29">
                  <c:v>30103</c:v>
                </c:pt>
                <c:pt idx="30">
                  <c:v>30133</c:v>
                </c:pt>
                <c:pt idx="31">
                  <c:v>30164</c:v>
                </c:pt>
                <c:pt idx="32">
                  <c:v>30195</c:v>
                </c:pt>
                <c:pt idx="33">
                  <c:v>30225</c:v>
                </c:pt>
                <c:pt idx="34">
                  <c:v>30256</c:v>
                </c:pt>
                <c:pt idx="35">
                  <c:v>30286</c:v>
                </c:pt>
                <c:pt idx="36">
                  <c:v>30317</c:v>
                </c:pt>
                <c:pt idx="37">
                  <c:v>30348</c:v>
                </c:pt>
                <c:pt idx="38">
                  <c:v>30376</c:v>
                </c:pt>
                <c:pt idx="39">
                  <c:v>30407</c:v>
                </c:pt>
                <c:pt idx="40">
                  <c:v>30437</c:v>
                </c:pt>
                <c:pt idx="41">
                  <c:v>30468</c:v>
                </c:pt>
                <c:pt idx="42">
                  <c:v>30498</c:v>
                </c:pt>
                <c:pt idx="43">
                  <c:v>30529</c:v>
                </c:pt>
                <c:pt idx="44">
                  <c:v>30560</c:v>
                </c:pt>
                <c:pt idx="45">
                  <c:v>30590</c:v>
                </c:pt>
                <c:pt idx="46">
                  <c:v>30621</c:v>
                </c:pt>
                <c:pt idx="47">
                  <c:v>30651</c:v>
                </c:pt>
              </c:numCache>
            </c:numRef>
          </c:cat>
          <c:val>
            <c:numRef>
              <c:f>'Data monthly'!$G$44:$BB$44</c:f>
              <c:numCache>
                <c:formatCode>General</c:formatCode>
                <c:ptCount val="48"/>
                <c:pt idx="2" formatCode="0.0">
                  <c:v>1.7282900524180356</c:v>
                </c:pt>
                <c:pt idx="3" formatCode="0.0">
                  <c:v>9.0186300827604029</c:v>
                </c:pt>
                <c:pt idx="4" formatCode="0.0">
                  <c:v>5.3317542903546622</c:v>
                </c:pt>
                <c:pt idx="5" formatCode="0.0">
                  <c:v>2.8362924731734074</c:v>
                </c:pt>
                <c:pt idx="6" formatCode="0.0">
                  <c:v>11.546671194092406</c:v>
                </c:pt>
                <c:pt idx="7" formatCode="0.0">
                  <c:v>4.1577100354149854</c:v>
                </c:pt>
                <c:pt idx="8" formatCode="0.0">
                  <c:v>2.290216765091535</c:v>
                </c:pt>
                <c:pt idx="9" formatCode="0.0">
                  <c:v>7.0360441185899347</c:v>
                </c:pt>
                <c:pt idx="10" formatCode="0.0">
                  <c:v>5.7981060905634374</c:v>
                </c:pt>
                <c:pt idx="11" formatCode="0.0">
                  <c:v>7.1601781697491651</c:v>
                </c:pt>
                <c:pt idx="12" formatCode="0.0">
                  <c:v>12.138273381431786</c:v>
                </c:pt>
                <c:pt idx="13" formatCode="0.0">
                  <c:v>9.3592421490315658</c:v>
                </c:pt>
                <c:pt idx="14" formatCode="0.0">
                  <c:v>12.00281345415004</c:v>
                </c:pt>
                <c:pt idx="15" formatCode="0.0">
                  <c:v>2.1661855651259554</c:v>
                </c:pt>
                <c:pt idx="16" formatCode="0.0">
                  <c:v>4.602685751658564</c:v>
                </c:pt>
                <c:pt idx="17" formatCode="0.0">
                  <c:v>7.0242667707232531</c:v>
                </c:pt>
                <c:pt idx="18" formatCode="0.0">
                  <c:v>2.2340848240858691</c:v>
                </c:pt>
                <c:pt idx="19" formatCode="0.0">
                  <c:v>8.5268892259799056</c:v>
                </c:pt>
                <c:pt idx="20" formatCode="0.0">
                  <c:v>6.250368158061459</c:v>
                </c:pt>
                <c:pt idx="21" formatCode="0.0">
                  <c:v>6.2715640232498204</c:v>
                </c:pt>
                <c:pt idx="22" formatCode="0.0">
                  <c:v>2.4918446809145456</c:v>
                </c:pt>
                <c:pt idx="23" formatCode="0.0">
                  <c:v>2.6648361629282302</c:v>
                </c:pt>
                <c:pt idx="24" formatCode="0.0">
                  <c:v>-4.4474177510203994</c:v>
                </c:pt>
                <c:pt idx="25" formatCode="0.0">
                  <c:v>-11.460420641961145</c:v>
                </c:pt>
                <c:pt idx="26" formatCode="0.0">
                  <c:v>0.47318788342509688</c:v>
                </c:pt>
                <c:pt idx="27" formatCode="0.0">
                  <c:v>1.0480886890866792</c:v>
                </c:pt>
                <c:pt idx="28" formatCode="0.0">
                  <c:v>-0.37841701728585919</c:v>
                </c:pt>
                <c:pt idx="29" formatCode="0.0">
                  <c:v>2.2837677647695731</c:v>
                </c:pt>
                <c:pt idx="30" formatCode="0.0">
                  <c:v>9.7429418100166032</c:v>
                </c:pt>
                <c:pt idx="31" formatCode="0.0">
                  <c:v>1.1541970760586384</c:v>
                </c:pt>
                <c:pt idx="32" formatCode="0.0">
                  <c:v>5.6412818374632412</c:v>
                </c:pt>
                <c:pt idx="33" formatCode="0.0">
                  <c:v>2.3713807226646955</c:v>
                </c:pt>
                <c:pt idx="34" formatCode="0.0">
                  <c:v>2.9234262591939286</c:v>
                </c:pt>
                <c:pt idx="35" formatCode="0.0">
                  <c:v>7.4395567618745995</c:v>
                </c:pt>
                <c:pt idx="36" formatCode="0.0">
                  <c:v>9.5699779670685317</c:v>
                </c:pt>
                <c:pt idx="37" formatCode="0.0">
                  <c:v>8.5069579414582144</c:v>
                </c:pt>
                <c:pt idx="38" formatCode="0.0">
                  <c:v>13.511978245821886</c:v>
                </c:pt>
                <c:pt idx="39" formatCode="0.0">
                  <c:v>12.929177430074956</c:v>
                </c:pt>
                <c:pt idx="40" formatCode="0.0">
                  <c:v>20.168622276943935</c:v>
                </c:pt>
                <c:pt idx="41" formatCode="0.0">
                  <c:v>13.129470825912692</c:v>
                </c:pt>
                <c:pt idx="42" formatCode="0.0">
                  <c:v>-4.8551284903004088</c:v>
                </c:pt>
                <c:pt idx="43" formatCode="0.0">
                  <c:v>1.7448192765513904</c:v>
                </c:pt>
                <c:pt idx="44" formatCode="0.0">
                  <c:v>3.5989434321566094</c:v>
                </c:pt>
                <c:pt idx="45" formatCode="0.0">
                  <c:v>6.3515828139072417</c:v>
                </c:pt>
                <c:pt idx="46" formatCode="0.0">
                  <c:v>5.5606151441713658</c:v>
                </c:pt>
                <c:pt idx="47" formatCode="0.0">
                  <c:v>3.8286074824767757</c:v>
                </c:pt>
              </c:numCache>
            </c:numRef>
          </c:val>
        </c:ser>
        <c:marker val="1"/>
        <c:axId val="338488704"/>
        <c:axId val="443102336"/>
      </c:lineChart>
      <c:lineChart>
        <c:grouping val="standard"/>
        <c:ser>
          <c:idx val="1"/>
          <c:order val="1"/>
          <c:tx>
            <c:strRef>
              <c:f>'Data monthly'!$F$46</c:f>
              <c:strCache>
                <c:ptCount val="1"/>
                <c:pt idx="0">
                  <c:v>Cedis/US$, eop (rhs)</c:v>
                </c:pt>
              </c:strCache>
            </c:strRef>
          </c:tx>
          <c:spPr>
            <a:ln w="1905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'Data monthly'!$G$2:$BB$2</c:f>
              <c:numCache>
                <c:formatCode>[$-409]mmm\-yy;@</c:formatCode>
                <c:ptCount val="48"/>
                <c:pt idx="0">
                  <c:v>29221</c:v>
                </c:pt>
                <c:pt idx="1">
                  <c:v>29252</c:v>
                </c:pt>
                <c:pt idx="2">
                  <c:v>29281</c:v>
                </c:pt>
                <c:pt idx="3">
                  <c:v>29312</c:v>
                </c:pt>
                <c:pt idx="4">
                  <c:v>29342</c:v>
                </c:pt>
                <c:pt idx="5">
                  <c:v>29373</c:v>
                </c:pt>
                <c:pt idx="6">
                  <c:v>29403</c:v>
                </c:pt>
                <c:pt idx="7">
                  <c:v>29434</c:v>
                </c:pt>
                <c:pt idx="8">
                  <c:v>29465</c:v>
                </c:pt>
                <c:pt idx="9">
                  <c:v>29525</c:v>
                </c:pt>
                <c:pt idx="10">
                  <c:v>29526</c:v>
                </c:pt>
                <c:pt idx="11">
                  <c:v>29556</c:v>
                </c:pt>
                <c:pt idx="12">
                  <c:v>29587</c:v>
                </c:pt>
                <c:pt idx="13">
                  <c:v>29618</c:v>
                </c:pt>
                <c:pt idx="14">
                  <c:v>29646</c:v>
                </c:pt>
                <c:pt idx="15">
                  <c:v>29677</c:v>
                </c:pt>
                <c:pt idx="16">
                  <c:v>29707</c:v>
                </c:pt>
                <c:pt idx="17">
                  <c:v>29738</c:v>
                </c:pt>
                <c:pt idx="18">
                  <c:v>29768</c:v>
                </c:pt>
                <c:pt idx="19">
                  <c:v>29799</c:v>
                </c:pt>
                <c:pt idx="20">
                  <c:v>29830</c:v>
                </c:pt>
                <c:pt idx="21">
                  <c:v>29860</c:v>
                </c:pt>
                <c:pt idx="22">
                  <c:v>29891</c:v>
                </c:pt>
                <c:pt idx="23">
                  <c:v>29921</c:v>
                </c:pt>
                <c:pt idx="24">
                  <c:v>29952</c:v>
                </c:pt>
                <c:pt idx="25">
                  <c:v>29983</c:v>
                </c:pt>
                <c:pt idx="26">
                  <c:v>30011</c:v>
                </c:pt>
                <c:pt idx="27">
                  <c:v>30042</c:v>
                </c:pt>
                <c:pt idx="28">
                  <c:v>30072</c:v>
                </c:pt>
                <c:pt idx="29">
                  <c:v>30103</c:v>
                </c:pt>
                <c:pt idx="30">
                  <c:v>30133</c:v>
                </c:pt>
                <c:pt idx="31">
                  <c:v>30164</c:v>
                </c:pt>
                <c:pt idx="32">
                  <c:v>30195</c:v>
                </c:pt>
                <c:pt idx="33">
                  <c:v>30225</c:v>
                </c:pt>
                <c:pt idx="34">
                  <c:v>30256</c:v>
                </c:pt>
                <c:pt idx="35">
                  <c:v>30286</c:v>
                </c:pt>
                <c:pt idx="36">
                  <c:v>30317</c:v>
                </c:pt>
                <c:pt idx="37">
                  <c:v>30348</c:v>
                </c:pt>
                <c:pt idx="38">
                  <c:v>30376</c:v>
                </c:pt>
                <c:pt idx="39">
                  <c:v>30407</c:v>
                </c:pt>
                <c:pt idx="40">
                  <c:v>30437</c:v>
                </c:pt>
                <c:pt idx="41">
                  <c:v>30468</c:v>
                </c:pt>
                <c:pt idx="42">
                  <c:v>30498</c:v>
                </c:pt>
                <c:pt idx="43">
                  <c:v>30529</c:v>
                </c:pt>
                <c:pt idx="44">
                  <c:v>30560</c:v>
                </c:pt>
                <c:pt idx="45">
                  <c:v>30590</c:v>
                </c:pt>
                <c:pt idx="46">
                  <c:v>30621</c:v>
                </c:pt>
                <c:pt idx="47">
                  <c:v>30651</c:v>
                </c:pt>
              </c:numCache>
            </c:numRef>
          </c:cat>
          <c:val>
            <c:numRef>
              <c:f>'Data monthly'!$G$46:$BB$46</c:f>
              <c:numCache>
                <c:formatCode>General</c:formatCode>
                <c:ptCount val="48"/>
                <c:pt idx="2" formatCode="0.0">
                  <c:v>0</c:v>
                </c:pt>
                <c:pt idx="3" formatCode="0.0">
                  <c:v>0</c:v>
                </c:pt>
                <c:pt idx="4" formatCode="0.0">
                  <c:v>0</c:v>
                </c:pt>
                <c:pt idx="5" formatCode="0.0">
                  <c:v>0</c:v>
                </c:pt>
                <c:pt idx="6" formatCode="0.0">
                  <c:v>0</c:v>
                </c:pt>
                <c:pt idx="7" formatCode="0.0">
                  <c:v>0</c:v>
                </c:pt>
                <c:pt idx="8" formatCode="0.0">
                  <c:v>0</c:v>
                </c:pt>
                <c:pt idx="9" formatCode="0.0">
                  <c:v>0</c:v>
                </c:pt>
                <c:pt idx="10" formatCode="0.0">
                  <c:v>0</c:v>
                </c:pt>
                <c:pt idx="11" formatCode="0.0">
                  <c:v>0</c:v>
                </c:pt>
                <c:pt idx="12" formatCode="0.0">
                  <c:v>0</c:v>
                </c:pt>
                <c:pt idx="13" formatCode="0.0">
                  <c:v>0</c:v>
                </c:pt>
                <c:pt idx="14" formatCode="0.0">
                  <c:v>0</c:v>
                </c:pt>
                <c:pt idx="15" formatCode="0.0">
                  <c:v>0</c:v>
                </c:pt>
                <c:pt idx="16" formatCode="0.0">
                  <c:v>0</c:v>
                </c:pt>
                <c:pt idx="17" formatCode="0.0">
                  <c:v>0</c:v>
                </c:pt>
                <c:pt idx="18" formatCode="0.0">
                  <c:v>0</c:v>
                </c:pt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4" formatCode="0.0">
                  <c:v>0</c:v>
                </c:pt>
                <c:pt idx="25" formatCode="0.0">
                  <c:v>0</c:v>
                </c:pt>
                <c:pt idx="26" formatCode="0.0">
                  <c:v>0</c:v>
                </c:pt>
                <c:pt idx="27" formatCode="0.0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 formatCode="0.0">
                  <c:v>0</c:v>
                </c:pt>
                <c:pt idx="33" formatCode="0.0">
                  <c:v>0</c:v>
                </c:pt>
                <c:pt idx="34" formatCode="0.0">
                  <c:v>0</c:v>
                </c:pt>
                <c:pt idx="35" formatCode="0.0">
                  <c:v>0</c:v>
                </c:pt>
                <c:pt idx="36" formatCode="0.0">
                  <c:v>0</c:v>
                </c:pt>
                <c:pt idx="37" formatCode="0.0">
                  <c:v>0</c:v>
                </c:pt>
                <c:pt idx="38" formatCode="0.0">
                  <c:v>0</c:v>
                </c:pt>
                <c:pt idx="39" formatCode="0.0">
                  <c:v>798.18181818181824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 formatCode="0.0">
                  <c:v>0</c:v>
                </c:pt>
                <c:pt idx="45" formatCode="0.0">
                  <c:v>0</c:v>
                </c:pt>
                <c:pt idx="46" formatCode="0.0">
                  <c:v>21.457489874493941</c:v>
                </c:pt>
                <c:pt idx="47" formatCode="0.0">
                  <c:v>0</c:v>
                </c:pt>
              </c:numCache>
            </c:numRef>
          </c:val>
        </c:ser>
        <c:marker val="1"/>
        <c:axId val="452408064"/>
        <c:axId val="443103872"/>
      </c:lineChart>
      <c:dateAx>
        <c:axId val="338488704"/>
        <c:scaling>
          <c:orientation val="minMax"/>
        </c:scaling>
        <c:axPos val="b"/>
        <c:numFmt formatCode="[$-409]mmm\-yy;@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443102336"/>
        <c:crosses val="autoZero"/>
        <c:auto val="1"/>
        <c:lblOffset val="100"/>
        <c:majorUnit val="1"/>
        <c:majorTimeUnit val="years"/>
      </c:dateAx>
      <c:valAx>
        <c:axId val="443102336"/>
        <c:scaling>
          <c:orientation val="minMax"/>
          <c:min val="-10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338488704"/>
        <c:crosses val="autoZero"/>
        <c:crossBetween val="between"/>
      </c:valAx>
      <c:valAx>
        <c:axId val="443103872"/>
        <c:scaling>
          <c:orientation val="minMax"/>
          <c:min val="0"/>
        </c:scaling>
        <c:axPos val="r"/>
        <c:numFmt formatCode="0" sourceLinked="0"/>
        <c:majorTickMark val="in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452408064"/>
        <c:crosses val="max"/>
        <c:crossBetween val="between"/>
      </c:valAx>
      <c:dateAx>
        <c:axId val="452408064"/>
        <c:scaling>
          <c:orientation val="minMax"/>
        </c:scaling>
        <c:delete val="1"/>
        <c:axPos val="b"/>
        <c:numFmt formatCode="[$-409]mmm\-yy;@" sourceLinked="1"/>
        <c:majorTickMark val="in"/>
        <c:tickLblPos val="none"/>
        <c:crossAx val="443103872"/>
        <c:crosses val="autoZero"/>
        <c:auto val="1"/>
        <c:lblOffset val="100"/>
      </c:date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0.10071893187264636"/>
          <c:y val="8.2564523184603097E-2"/>
          <c:w val="0.61117216117216056"/>
          <c:h val="0.2155974773986585"/>
        </c:manualLayout>
      </c:layout>
      <c:txPr>
        <a:bodyPr/>
        <a:lstStyle/>
        <a:p>
          <a:pPr>
            <a:defRPr sz="900"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</c:chart>
  <c:spPr>
    <a:ln>
      <a:solidFill>
        <a:srgbClr val="000000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1955009699874435"/>
          <c:y val="6.8287037037037132E-2"/>
          <c:w val="0.80354473353874611"/>
          <c:h val="0.8065430883639545"/>
        </c:manualLayout>
      </c:layout>
      <c:lineChart>
        <c:grouping val="standard"/>
        <c:ser>
          <c:idx val="0"/>
          <c:order val="0"/>
          <c:tx>
            <c:strRef>
              <c:f>'Data monthly'!$F$44</c:f>
              <c:strCache>
                <c:ptCount val="1"/>
                <c:pt idx="0">
                  <c:v>CPI, seasonally adjusted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monthly'!$BB$2:$EH$2</c:f>
              <c:numCache>
                <c:formatCode>[$-409]mmm\-yy;@</c:formatCode>
                <c:ptCount val="31"/>
                <c:pt idx="0">
                  <c:v>30651</c:v>
                </c:pt>
                <c:pt idx="1">
                  <c:v>30682</c:v>
                </c:pt>
                <c:pt idx="2">
                  <c:v>30713</c:v>
                </c:pt>
                <c:pt idx="3">
                  <c:v>30742</c:v>
                </c:pt>
                <c:pt idx="4">
                  <c:v>30773</c:v>
                </c:pt>
                <c:pt idx="5">
                  <c:v>30803</c:v>
                </c:pt>
                <c:pt idx="6">
                  <c:v>30834</c:v>
                </c:pt>
                <c:pt idx="7">
                  <c:v>30864</c:v>
                </c:pt>
                <c:pt idx="8">
                  <c:v>30895</c:v>
                </c:pt>
                <c:pt idx="9">
                  <c:v>30926</c:v>
                </c:pt>
                <c:pt idx="10">
                  <c:v>30956</c:v>
                </c:pt>
                <c:pt idx="11">
                  <c:v>30987</c:v>
                </c:pt>
                <c:pt idx="12">
                  <c:v>31047</c:v>
                </c:pt>
                <c:pt idx="13">
                  <c:v>31048</c:v>
                </c:pt>
                <c:pt idx="14">
                  <c:v>31079</c:v>
                </c:pt>
                <c:pt idx="15">
                  <c:v>31107</c:v>
                </c:pt>
                <c:pt idx="16">
                  <c:v>31138</c:v>
                </c:pt>
                <c:pt idx="17">
                  <c:v>31168</c:v>
                </c:pt>
                <c:pt idx="18">
                  <c:v>31199</c:v>
                </c:pt>
                <c:pt idx="19">
                  <c:v>31229</c:v>
                </c:pt>
                <c:pt idx="20">
                  <c:v>31260</c:v>
                </c:pt>
                <c:pt idx="21">
                  <c:v>31291</c:v>
                </c:pt>
                <c:pt idx="22">
                  <c:v>31321</c:v>
                </c:pt>
                <c:pt idx="23">
                  <c:v>31352</c:v>
                </c:pt>
                <c:pt idx="24">
                  <c:v>31382</c:v>
                </c:pt>
                <c:pt idx="25">
                  <c:v>31747</c:v>
                </c:pt>
                <c:pt idx="26">
                  <c:v>32112</c:v>
                </c:pt>
                <c:pt idx="27">
                  <c:v>32478</c:v>
                </c:pt>
                <c:pt idx="28">
                  <c:v>32843</c:v>
                </c:pt>
                <c:pt idx="29">
                  <c:v>33025</c:v>
                </c:pt>
                <c:pt idx="30">
                  <c:v>33208</c:v>
                </c:pt>
              </c:numCache>
            </c:numRef>
          </c:cat>
          <c:val>
            <c:numRef>
              <c:f>'Data monthly'!$BB$44:$EH$44</c:f>
              <c:numCache>
                <c:formatCode>0.0</c:formatCode>
                <c:ptCount val="31"/>
                <c:pt idx="0">
                  <c:v>3.8286074824767757</c:v>
                </c:pt>
                <c:pt idx="1">
                  <c:v>1.8456965679072512</c:v>
                </c:pt>
                <c:pt idx="2">
                  <c:v>5.086614268674694</c:v>
                </c:pt>
                <c:pt idx="3">
                  <c:v>2.3355205843018645</c:v>
                </c:pt>
                <c:pt idx="4">
                  <c:v>-0.28152368711019671</c:v>
                </c:pt>
                <c:pt idx="5">
                  <c:v>-0.61478765028956106</c:v>
                </c:pt>
                <c:pt idx="6">
                  <c:v>-2.7344165062516024</c:v>
                </c:pt>
                <c:pt idx="7">
                  <c:v>-1.0261575639623044</c:v>
                </c:pt>
                <c:pt idx="8">
                  <c:v>-2.0265218294671539</c:v>
                </c:pt>
                <c:pt idx="9">
                  <c:v>1.0010915392532072</c:v>
                </c:pt>
                <c:pt idx="10">
                  <c:v>-0.10197721807834181</c:v>
                </c:pt>
                <c:pt idx="11">
                  <c:v>0.37930453790204766</c:v>
                </c:pt>
                <c:pt idx="12">
                  <c:v>2.1225204753825944</c:v>
                </c:pt>
                <c:pt idx="13">
                  <c:v>3.648283070575542</c:v>
                </c:pt>
                <c:pt idx="14">
                  <c:v>1.3694929671780764</c:v>
                </c:pt>
                <c:pt idx="15">
                  <c:v>0.91201848864430612</c:v>
                </c:pt>
                <c:pt idx="16">
                  <c:v>-1.004814172631896</c:v>
                </c:pt>
                <c:pt idx="17">
                  <c:v>-0.87095593464004972</c:v>
                </c:pt>
                <c:pt idx="18">
                  <c:v>2.7842506968348113</c:v>
                </c:pt>
                <c:pt idx="19">
                  <c:v>1.9122505055021</c:v>
                </c:pt>
                <c:pt idx="20">
                  <c:v>3.3775231928910188</c:v>
                </c:pt>
                <c:pt idx="21">
                  <c:v>2.2473739503069412</c:v>
                </c:pt>
                <c:pt idx="22">
                  <c:v>1.1995463604353329</c:v>
                </c:pt>
                <c:pt idx="23">
                  <c:v>1.2333867413238497</c:v>
                </c:pt>
                <c:pt idx="24">
                  <c:v>2.4324270729036757</c:v>
                </c:pt>
                <c:pt idx="25">
                  <c:v>2.091832263799609</c:v>
                </c:pt>
                <c:pt idx="26">
                  <c:v>1.7191874838181853</c:v>
                </c:pt>
                <c:pt idx="27">
                  <c:v>-5.1793255468546295E-2</c:v>
                </c:pt>
                <c:pt idx="28">
                  <c:v>1.9920549273030774</c:v>
                </c:pt>
                <c:pt idx="29">
                  <c:v>2.8857255936522774</c:v>
                </c:pt>
                <c:pt idx="30">
                  <c:v>1.5198556829927323</c:v>
                </c:pt>
              </c:numCache>
            </c:numRef>
          </c:val>
        </c:ser>
        <c:marker val="1"/>
        <c:axId val="454086016"/>
        <c:axId val="454687744"/>
      </c:lineChart>
      <c:lineChart>
        <c:grouping val="standard"/>
        <c:ser>
          <c:idx val="1"/>
          <c:order val="1"/>
          <c:tx>
            <c:strRef>
              <c:f>'Data monthly'!$F$46</c:f>
              <c:strCache>
                <c:ptCount val="1"/>
                <c:pt idx="0">
                  <c:v>Cedis/US$, eop (rhs)</c:v>
                </c:pt>
              </c:strCache>
            </c:strRef>
          </c:tx>
          <c:spPr>
            <a:ln w="1905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'Data monthly'!$BB$2:$EH$2</c:f>
              <c:numCache>
                <c:formatCode>[$-409]mmm\-yy;@</c:formatCode>
                <c:ptCount val="31"/>
                <c:pt idx="0">
                  <c:v>30651</c:v>
                </c:pt>
                <c:pt idx="1">
                  <c:v>30682</c:v>
                </c:pt>
                <c:pt idx="2">
                  <c:v>30713</c:v>
                </c:pt>
                <c:pt idx="3">
                  <c:v>30742</c:v>
                </c:pt>
                <c:pt idx="4">
                  <c:v>30773</c:v>
                </c:pt>
                <c:pt idx="5">
                  <c:v>30803</c:v>
                </c:pt>
                <c:pt idx="6">
                  <c:v>30834</c:v>
                </c:pt>
                <c:pt idx="7">
                  <c:v>30864</c:v>
                </c:pt>
                <c:pt idx="8">
                  <c:v>30895</c:v>
                </c:pt>
                <c:pt idx="9">
                  <c:v>30926</c:v>
                </c:pt>
                <c:pt idx="10">
                  <c:v>30956</c:v>
                </c:pt>
                <c:pt idx="11">
                  <c:v>30987</c:v>
                </c:pt>
                <c:pt idx="12">
                  <c:v>31047</c:v>
                </c:pt>
                <c:pt idx="13">
                  <c:v>31048</c:v>
                </c:pt>
                <c:pt idx="14">
                  <c:v>31079</c:v>
                </c:pt>
                <c:pt idx="15">
                  <c:v>31107</c:v>
                </c:pt>
                <c:pt idx="16">
                  <c:v>31138</c:v>
                </c:pt>
                <c:pt idx="17">
                  <c:v>31168</c:v>
                </c:pt>
                <c:pt idx="18">
                  <c:v>31199</c:v>
                </c:pt>
                <c:pt idx="19">
                  <c:v>31229</c:v>
                </c:pt>
                <c:pt idx="20">
                  <c:v>31260</c:v>
                </c:pt>
                <c:pt idx="21">
                  <c:v>31291</c:v>
                </c:pt>
                <c:pt idx="22">
                  <c:v>31321</c:v>
                </c:pt>
                <c:pt idx="23">
                  <c:v>31352</c:v>
                </c:pt>
                <c:pt idx="24">
                  <c:v>31382</c:v>
                </c:pt>
                <c:pt idx="25">
                  <c:v>31747</c:v>
                </c:pt>
                <c:pt idx="26">
                  <c:v>32112</c:v>
                </c:pt>
                <c:pt idx="27">
                  <c:v>32478</c:v>
                </c:pt>
                <c:pt idx="28">
                  <c:v>32843</c:v>
                </c:pt>
                <c:pt idx="29">
                  <c:v>33025</c:v>
                </c:pt>
                <c:pt idx="30">
                  <c:v>33208</c:v>
                </c:pt>
              </c:numCache>
            </c:numRef>
          </c:cat>
          <c:val>
            <c:numRef>
              <c:f>'Data monthly'!$BB$46:$EH$46</c:f>
              <c:numCache>
                <c:formatCode>0.0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3.030333333434343</c:v>
                </c:pt>
                <c:pt idx="4">
                  <c:v>13.23526081358677</c:v>
                </c:pt>
                <c:pt idx="5">
                  <c:v>0</c:v>
                </c:pt>
                <c:pt idx="6">
                  <c:v>2.8571589538728404E-9</c:v>
                </c:pt>
                <c:pt idx="7">
                  <c:v>0</c:v>
                </c:pt>
                <c:pt idx="8">
                  <c:v>3.0434285714285636</c:v>
                </c:pt>
                <c:pt idx="9">
                  <c:v>6.7511063296474161</c:v>
                </c:pt>
                <c:pt idx="10">
                  <c:v>0</c:v>
                </c:pt>
                <c:pt idx="11">
                  <c:v>0</c:v>
                </c:pt>
                <c:pt idx="12">
                  <c:v>28.207792207792217</c:v>
                </c:pt>
                <c:pt idx="13">
                  <c:v>1.296596434359798</c:v>
                </c:pt>
                <c:pt idx="14">
                  <c:v>0</c:v>
                </c:pt>
                <c:pt idx="15">
                  <c:v>0</c:v>
                </c:pt>
                <c:pt idx="16">
                  <c:v>2.4000000000000021</c:v>
                </c:pt>
                <c:pt idx="17">
                  <c:v>3.515625</c:v>
                </c:pt>
                <c:pt idx="18">
                  <c:v>0</c:v>
                </c:pt>
                <c:pt idx="19">
                  <c:v>0</c:v>
                </c:pt>
                <c:pt idx="20">
                  <c:v>5.1509433962264151</c:v>
                </c:pt>
                <c:pt idx="21">
                  <c:v>2.2788444284945308</c:v>
                </c:pt>
                <c:pt idx="22">
                  <c:v>4.29824561403509</c:v>
                </c:pt>
                <c:pt idx="23">
                  <c:v>0.925147182506314</c:v>
                </c:pt>
                <c:pt idx="24">
                  <c:v>0</c:v>
                </c:pt>
                <c:pt idx="25">
                  <c:v>0</c:v>
                </c:pt>
                <c:pt idx="26">
                  <c:v>1.054633471645916</c:v>
                </c:pt>
                <c:pt idx="27">
                  <c:v>0.39968720132070867</c:v>
                </c:pt>
                <c:pt idx="28">
                  <c:v>3.2478866490981861</c:v>
                </c:pt>
                <c:pt idx="29">
                  <c:v>1.6849225804449697</c:v>
                </c:pt>
                <c:pt idx="30">
                  <c:v>0.53075150914234648</c:v>
                </c:pt>
              </c:numCache>
            </c:numRef>
          </c:val>
        </c:ser>
        <c:marker val="1"/>
        <c:axId val="454824704"/>
        <c:axId val="454695168"/>
      </c:lineChart>
      <c:dateAx>
        <c:axId val="454086016"/>
        <c:scaling>
          <c:orientation val="minMax"/>
        </c:scaling>
        <c:axPos val="b"/>
        <c:numFmt formatCode="[$-409]mmm\-yy;@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454687744"/>
        <c:crosses val="autoZero"/>
        <c:auto val="1"/>
        <c:lblOffset val="100"/>
        <c:majorUnit val="2"/>
        <c:majorTimeUnit val="years"/>
      </c:dateAx>
      <c:valAx>
        <c:axId val="454687744"/>
        <c:scaling>
          <c:orientation val="minMax"/>
          <c:max val="25"/>
          <c:min val="-10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454086016"/>
        <c:crosses val="autoZero"/>
        <c:crossBetween val="between"/>
      </c:valAx>
      <c:valAx>
        <c:axId val="454695168"/>
        <c:scaling>
          <c:orientation val="minMax"/>
          <c:min val="0"/>
        </c:scaling>
        <c:axPos val="r"/>
        <c:numFmt formatCode="0" sourceLinked="0"/>
        <c:majorTickMark val="in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454824704"/>
        <c:crosses val="max"/>
        <c:crossBetween val="between"/>
      </c:valAx>
      <c:dateAx>
        <c:axId val="454824704"/>
        <c:scaling>
          <c:orientation val="minMax"/>
        </c:scaling>
        <c:delete val="1"/>
        <c:axPos val="b"/>
        <c:numFmt formatCode="[$-409]mmm\-yy;@" sourceLinked="1"/>
        <c:majorTickMark val="in"/>
        <c:tickLblPos val="none"/>
        <c:crossAx val="454695168"/>
        <c:crosses val="autoZero"/>
        <c:auto val="1"/>
        <c:lblOffset val="100"/>
        <c:majorUnit val="1"/>
        <c:minorUnit val="1"/>
      </c:dateAx>
      <c:spPr>
        <a:solidFill>
          <a:srgbClr val="FFFFFF"/>
        </a:solidFill>
        <a:ln w="3175">
          <a:noFill/>
          <a:prstDash val="solid"/>
        </a:ln>
      </c:spPr>
    </c:plotArea>
    <c:plotVisOnly val="1"/>
  </c:chart>
  <c:spPr>
    <a:ln>
      <a:solidFill>
        <a:srgbClr val="000000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797929105015719"/>
          <c:y val="8.2175925925925944E-2"/>
          <c:w val="0.83800063453607165"/>
          <c:h val="0.79505395158938463"/>
        </c:manualLayout>
      </c:layout>
      <c:lineChart>
        <c:grouping val="standard"/>
        <c:ser>
          <c:idx val="0"/>
          <c:order val="0"/>
          <c:tx>
            <c:strRef>
              <c:f>'Data monthly'!$B$34</c:f>
              <c:strCache>
                <c:ptCount val="1"/>
                <c:pt idx="0">
                  <c:v>Nominal discount rate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monthly'!$S$2:$GP$2</c:f>
              <c:numCache>
                <c:formatCode>[$-409]mmm\-yy;@</c:formatCode>
                <c:ptCount val="98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31047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31747</c:v>
                </c:pt>
                <c:pt idx="61">
                  <c:v>32112</c:v>
                </c:pt>
                <c:pt idx="62">
                  <c:v>32478</c:v>
                </c:pt>
                <c:pt idx="63">
                  <c:v>32843</c:v>
                </c:pt>
                <c:pt idx="64">
                  <c:v>33025</c:v>
                </c:pt>
                <c:pt idx="65">
                  <c:v>33208</c:v>
                </c:pt>
                <c:pt idx="66">
                  <c:v>33390</c:v>
                </c:pt>
                <c:pt idx="67">
                  <c:v>33573</c:v>
                </c:pt>
                <c:pt idx="68">
                  <c:v>33756</c:v>
                </c:pt>
                <c:pt idx="69">
                  <c:v>33939</c:v>
                </c:pt>
                <c:pt idx="70">
                  <c:v>34029</c:v>
                </c:pt>
                <c:pt idx="71">
                  <c:v>34121</c:v>
                </c:pt>
                <c:pt idx="72">
                  <c:v>34213</c:v>
                </c:pt>
                <c:pt idx="73">
                  <c:v>34304</c:v>
                </c:pt>
                <c:pt idx="74">
                  <c:v>34335</c:v>
                </c:pt>
                <c:pt idx="75">
                  <c:v>34366</c:v>
                </c:pt>
                <c:pt idx="76">
                  <c:v>34394</c:v>
                </c:pt>
                <c:pt idx="77">
                  <c:v>34425</c:v>
                </c:pt>
                <c:pt idx="78">
                  <c:v>34455</c:v>
                </c:pt>
                <c:pt idx="79">
                  <c:v>34486</c:v>
                </c:pt>
                <c:pt idx="80">
                  <c:v>34516</c:v>
                </c:pt>
                <c:pt idx="81">
                  <c:v>34547</c:v>
                </c:pt>
                <c:pt idx="82">
                  <c:v>34578</c:v>
                </c:pt>
                <c:pt idx="83">
                  <c:v>34608</c:v>
                </c:pt>
                <c:pt idx="84">
                  <c:v>34639</c:v>
                </c:pt>
                <c:pt idx="85">
                  <c:v>34669</c:v>
                </c:pt>
                <c:pt idx="86">
                  <c:v>34700</c:v>
                </c:pt>
                <c:pt idx="87">
                  <c:v>34731</c:v>
                </c:pt>
                <c:pt idx="88">
                  <c:v>34759</c:v>
                </c:pt>
                <c:pt idx="89">
                  <c:v>34790</c:v>
                </c:pt>
                <c:pt idx="90">
                  <c:v>34820</c:v>
                </c:pt>
                <c:pt idx="91">
                  <c:v>34851</c:v>
                </c:pt>
                <c:pt idx="92">
                  <c:v>34881</c:v>
                </c:pt>
                <c:pt idx="93">
                  <c:v>34912</c:v>
                </c:pt>
                <c:pt idx="94">
                  <c:v>34943</c:v>
                </c:pt>
                <c:pt idx="95">
                  <c:v>34973</c:v>
                </c:pt>
                <c:pt idx="96">
                  <c:v>35004</c:v>
                </c:pt>
                <c:pt idx="97">
                  <c:v>35034</c:v>
                </c:pt>
              </c:numCache>
            </c:numRef>
          </c:cat>
          <c:val>
            <c:numRef>
              <c:f>'Data monthly'!$S$14:$GP$14</c:f>
              <c:numCache>
                <c:formatCode>General</c:formatCode>
                <c:ptCount val="98"/>
                <c:pt idx="0">
                  <c:v>13.5</c:v>
                </c:pt>
                <c:pt idx="1">
                  <c:v>13.5</c:v>
                </c:pt>
                <c:pt idx="2">
                  <c:v>13.5</c:v>
                </c:pt>
                <c:pt idx="3">
                  <c:v>13.5</c:v>
                </c:pt>
                <c:pt idx="4">
                  <c:v>13.5</c:v>
                </c:pt>
                <c:pt idx="5">
                  <c:v>13.5</c:v>
                </c:pt>
                <c:pt idx="6">
                  <c:v>13.5</c:v>
                </c:pt>
                <c:pt idx="7">
                  <c:v>13.5</c:v>
                </c:pt>
                <c:pt idx="8">
                  <c:v>19.5</c:v>
                </c:pt>
                <c:pt idx="9">
                  <c:v>19.5</c:v>
                </c:pt>
                <c:pt idx="10">
                  <c:v>19.5</c:v>
                </c:pt>
                <c:pt idx="11">
                  <c:v>19.5</c:v>
                </c:pt>
                <c:pt idx="12">
                  <c:v>19.5</c:v>
                </c:pt>
                <c:pt idx="13">
                  <c:v>19.5</c:v>
                </c:pt>
                <c:pt idx="14">
                  <c:v>19.5</c:v>
                </c:pt>
                <c:pt idx="15">
                  <c:v>19.5</c:v>
                </c:pt>
                <c:pt idx="16">
                  <c:v>19.5</c:v>
                </c:pt>
                <c:pt idx="17">
                  <c:v>10.5</c:v>
                </c:pt>
                <c:pt idx="18">
                  <c:v>10.5</c:v>
                </c:pt>
                <c:pt idx="19">
                  <c:v>10.5</c:v>
                </c:pt>
                <c:pt idx="20">
                  <c:v>10.5</c:v>
                </c:pt>
                <c:pt idx="21">
                  <c:v>10.5</c:v>
                </c:pt>
                <c:pt idx="22">
                  <c:v>10.5</c:v>
                </c:pt>
                <c:pt idx="23">
                  <c:v>10.5</c:v>
                </c:pt>
                <c:pt idx="24">
                  <c:v>10.5</c:v>
                </c:pt>
                <c:pt idx="25">
                  <c:v>10.5</c:v>
                </c:pt>
                <c:pt idx="26">
                  <c:v>10.5</c:v>
                </c:pt>
                <c:pt idx="27">
                  <c:v>10.5</c:v>
                </c:pt>
                <c:pt idx="28">
                  <c:v>10.5</c:v>
                </c:pt>
                <c:pt idx="29">
                  <c:v>10.5</c:v>
                </c:pt>
                <c:pt idx="30">
                  <c:v>10.5</c:v>
                </c:pt>
                <c:pt idx="31">
                  <c:v>10.5</c:v>
                </c:pt>
                <c:pt idx="32">
                  <c:v>10.5</c:v>
                </c:pt>
                <c:pt idx="33">
                  <c:v>14.5</c:v>
                </c:pt>
                <c:pt idx="34">
                  <c:v>14.5</c:v>
                </c:pt>
                <c:pt idx="35">
                  <c:v>14.5</c:v>
                </c:pt>
                <c:pt idx="36">
                  <c:v>14.5</c:v>
                </c:pt>
                <c:pt idx="37">
                  <c:v>14.5</c:v>
                </c:pt>
                <c:pt idx="38">
                  <c:v>14.5</c:v>
                </c:pt>
                <c:pt idx="39">
                  <c:v>14.5</c:v>
                </c:pt>
                <c:pt idx="40">
                  <c:v>14.5</c:v>
                </c:pt>
                <c:pt idx="41">
                  <c:v>14.5</c:v>
                </c:pt>
                <c:pt idx="42">
                  <c:v>14.5</c:v>
                </c:pt>
                <c:pt idx="43">
                  <c:v>16.5</c:v>
                </c:pt>
                <c:pt idx="44">
                  <c:v>16.5</c:v>
                </c:pt>
                <c:pt idx="45">
                  <c:v>16.5</c:v>
                </c:pt>
                <c:pt idx="46">
                  <c:v>16.5</c:v>
                </c:pt>
                <c:pt idx="47">
                  <c:v>18</c:v>
                </c:pt>
                <c:pt idx="48" formatCode="0.00">
                  <c:v>18</c:v>
                </c:pt>
                <c:pt idx="49" formatCode="0.00">
                  <c:v>18</c:v>
                </c:pt>
                <c:pt idx="50" formatCode="0.00">
                  <c:v>18</c:v>
                </c:pt>
                <c:pt idx="51" formatCode="0.00">
                  <c:v>18</c:v>
                </c:pt>
                <c:pt idx="52" formatCode="0.00">
                  <c:v>18</c:v>
                </c:pt>
                <c:pt idx="53" formatCode="0.00">
                  <c:v>18</c:v>
                </c:pt>
                <c:pt idx="54" formatCode="0.00">
                  <c:v>18</c:v>
                </c:pt>
                <c:pt idx="55" formatCode="0.00">
                  <c:v>18</c:v>
                </c:pt>
                <c:pt idx="56" formatCode="0.00">
                  <c:v>18.5</c:v>
                </c:pt>
                <c:pt idx="57" formatCode="0.00">
                  <c:v>18.5</c:v>
                </c:pt>
                <c:pt idx="58" formatCode="0.00">
                  <c:v>18.5</c:v>
                </c:pt>
                <c:pt idx="59" formatCode="0.00">
                  <c:v>18.5</c:v>
                </c:pt>
                <c:pt idx="60" formatCode="0.00">
                  <c:v>20.5</c:v>
                </c:pt>
                <c:pt idx="61" formatCode="0.00">
                  <c:v>23.5</c:v>
                </c:pt>
                <c:pt idx="62" formatCode="0.00">
                  <c:v>26</c:v>
                </c:pt>
                <c:pt idx="63" formatCode="0.00">
                  <c:v>26</c:v>
                </c:pt>
                <c:pt idx="64" formatCode="0.00">
                  <c:v>26</c:v>
                </c:pt>
                <c:pt idx="65" formatCode="0.00">
                  <c:v>33</c:v>
                </c:pt>
                <c:pt idx="66" formatCode="0.00">
                  <c:v>35</c:v>
                </c:pt>
                <c:pt idx="67" formatCode="0.00">
                  <c:v>20</c:v>
                </c:pt>
                <c:pt idx="68" formatCode="0.00">
                  <c:v>20</c:v>
                </c:pt>
                <c:pt idx="69" formatCode="0.00">
                  <c:v>30</c:v>
                </c:pt>
                <c:pt idx="70" formatCode="0.00">
                  <c:v>35</c:v>
                </c:pt>
                <c:pt idx="71" formatCode="0.00">
                  <c:v>35</c:v>
                </c:pt>
                <c:pt idx="72" formatCode="0.00">
                  <c:v>35</c:v>
                </c:pt>
                <c:pt idx="73" formatCode="0.00">
                  <c:v>35</c:v>
                </c:pt>
                <c:pt idx="74" formatCode="0.00">
                  <c:v>30</c:v>
                </c:pt>
                <c:pt idx="75" formatCode="0.00">
                  <c:v>30</c:v>
                </c:pt>
                <c:pt idx="76" formatCode="0.00">
                  <c:v>30</c:v>
                </c:pt>
                <c:pt idx="77" formatCode="0.00">
                  <c:v>30</c:v>
                </c:pt>
                <c:pt idx="78" formatCode="0.00">
                  <c:v>30</c:v>
                </c:pt>
                <c:pt idx="79" formatCode="0.00">
                  <c:v>30</c:v>
                </c:pt>
                <c:pt idx="80" formatCode="0.00">
                  <c:v>30</c:v>
                </c:pt>
                <c:pt idx="81" formatCode="0.00">
                  <c:v>30</c:v>
                </c:pt>
                <c:pt idx="82" formatCode="0.00">
                  <c:v>30</c:v>
                </c:pt>
                <c:pt idx="83" formatCode="0.00">
                  <c:v>33</c:v>
                </c:pt>
                <c:pt idx="84" formatCode="0.00">
                  <c:v>33</c:v>
                </c:pt>
                <c:pt idx="85" formatCode="0.00">
                  <c:v>33</c:v>
                </c:pt>
                <c:pt idx="86" formatCode="0.00">
                  <c:v>39</c:v>
                </c:pt>
                <c:pt idx="87" formatCode="0.00">
                  <c:v>39</c:v>
                </c:pt>
                <c:pt idx="88" formatCode="0.00">
                  <c:v>39</c:v>
                </c:pt>
                <c:pt idx="89" formatCode="0.00">
                  <c:v>39</c:v>
                </c:pt>
                <c:pt idx="90" formatCode="0.00">
                  <c:v>39</c:v>
                </c:pt>
                <c:pt idx="91" formatCode="0.00">
                  <c:v>39</c:v>
                </c:pt>
                <c:pt idx="92" formatCode="0.00">
                  <c:v>39</c:v>
                </c:pt>
                <c:pt idx="93" formatCode="0.00">
                  <c:v>39</c:v>
                </c:pt>
                <c:pt idx="94" formatCode="0.00">
                  <c:v>45</c:v>
                </c:pt>
                <c:pt idx="95" formatCode="0.00">
                  <c:v>45</c:v>
                </c:pt>
                <c:pt idx="96" formatCode="0.00">
                  <c:v>45</c:v>
                </c:pt>
                <c:pt idx="97" formatCode="0.00">
                  <c:v>45</c:v>
                </c:pt>
              </c:numCache>
            </c:numRef>
          </c:val>
        </c:ser>
        <c:ser>
          <c:idx val="1"/>
          <c:order val="1"/>
          <c:tx>
            <c:strRef>
              <c:f>'Data monthly'!$B$35</c:f>
              <c:strCache>
                <c:ptCount val="1"/>
                <c:pt idx="0">
                  <c:v>Nominal T-bill rate</c:v>
                </c:pt>
              </c:strCache>
            </c:strRef>
          </c:tx>
          <c:spPr>
            <a:ln w="1905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'Data monthly'!$S$2:$GP$2</c:f>
              <c:numCache>
                <c:formatCode>[$-409]mmm\-yy;@</c:formatCode>
                <c:ptCount val="98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31047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31747</c:v>
                </c:pt>
                <c:pt idx="61">
                  <c:v>32112</c:v>
                </c:pt>
                <c:pt idx="62">
                  <c:v>32478</c:v>
                </c:pt>
                <c:pt idx="63">
                  <c:v>32843</c:v>
                </c:pt>
                <c:pt idx="64">
                  <c:v>33025</c:v>
                </c:pt>
                <c:pt idx="65">
                  <c:v>33208</c:v>
                </c:pt>
                <c:pt idx="66">
                  <c:v>33390</c:v>
                </c:pt>
                <c:pt idx="67">
                  <c:v>33573</c:v>
                </c:pt>
                <c:pt idx="68">
                  <c:v>33756</c:v>
                </c:pt>
                <c:pt idx="69">
                  <c:v>33939</c:v>
                </c:pt>
                <c:pt idx="70">
                  <c:v>34029</c:v>
                </c:pt>
                <c:pt idx="71">
                  <c:v>34121</c:v>
                </c:pt>
                <c:pt idx="72">
                  <c:v>34213</c:v>
                </c:pt>
                <c:pt idx="73">
                  <c:v>34304</c:v>
                </c:pt>
                <c:pt idx="74">
                  <c:v>34335</c:v>
                </c:pt>
                <c:pt idx="75">
                  <c:v>34366</c:v>
                </c:pt>
                <c:pt idx="76">
                  <c:v>34394</c:v>
                </c:pt>
                <c:pt idx="77">
                  <c:v>34425</c:v>
                </c:pt>
                <c:pt idx="78">
                  <c:v>34455</c:v>
                </c:pt>
                <c:pt idx="79">
                  <c:v>34486</c:v>
                </c:pt>
                <c:pt idx="80">
                  <c:v>34516</c:v>
                </c:pt>
                <c:pt idx="81">
                  <c:v>34547</c:v>
                </c:pt>
                <c:pt idx="82">
                  <c:v>34578</c:v>
                </c:pt>
                <c:pt idx="83">
                  <c:v>34608</c:v>
                </c:pt>
                <c:pt idx="84">
                  <c:v>34639</c:v>
                </c:pt>
                <c:pt idx="85">
                  <c:v>34669</c:v>
                </c:pt>
                <c:pt idx="86">
                  <c:v>34700</c:v>
                </c:pt>
                <c:pt idx="87">
                  <c:v>34731</c:v>
                </c:pt>
                <c:pt idx="88">
                  <c:v>34759</c:v>
                </c:pt>
                <c:pt idx="89">
                  <c:v>34790</c:v>
                </c:pt>
                <c:pt idx="90">
                  <c:v>34820</c:v>
                </c:pt>
                <c:pt idx="91">
                  <c:v>34851</c:v>
                </c:pt>
                <c:pt idx="92">
                  <c:v>34881</c:v>
                </c:pt>
                <c:pt idx="93">
                  <c:v>34912</c:v>
                </c:pt>
                <c:pt idx="94">
                  <c:v>34943</c:v>
                </c:pt>
                <c:pt idx="95">
                  <c:v>34973</c:v>
                </c:pt>
                <c:pt idx="96">
                  <c:v>35004</c:v>
                </c:pt>
                <c:pt idx="97">
                  <c:v>35034</c:v>
                </c:pt>
              </c:numCache>
            </c:numRef>
          </c:cat>
          <c:val>
            <c:numRef>
              <c:f>'Data monthly'!$S$15:$GP$15</c:f>
              <c:numCache>
                <c:formatCode>General</c:formatCode>
                <c:ptCount val="98"/>
                <c:pt idx="0">
                  <c:v>13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13</c:v>
                </c:pt>
                <c:pt idx="16">
                  <c:v>13</c:v>
                </c:pt>
                <c:pt idx="17">
                  <c:v>13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13</c:v>
                </c:pt>
                <c:pt idx="24">
                  <c:v>13</c:v>
                </c:pt>
                <c:pt idx="25">
                  <c:v>13</c:v>
                </c:pt>
                <c:pt idx="26">
                  <c:v>13</c:v>
                </c:pt>
                <c:pt idx="27">
                  <c:v>13</c:v>
                </c:pt>
                <c:pt idx="28">
                  <c:v>13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13</c:v>
                </c:pt>
                <c:pt idx="34">
                  <c:v>13</c:v>
                </c:pt>
                <c:pt idx="35">
                  <c:v>13</c:v>
                </c:pt>
                <c:pt idx="36">
                  <c:v>13</c:v>
                </c:pt>
                <c:pt idx="37">
                  <c:v>13</c:v>
                </c:pt>
                <c:pt idx="38">
                  <c:v>13</c:v>
                </c:pt>
                <c:pt idx="39">
                  <c:v>13</c:v>
                </c:pt>
                <c:pt idx="40">
                  <c:v>13</c:v>
                </c:pt>
                <c:pt idx="41">
                  <c:v>13</c:v>
                </c:pt>
                <c:pt idx="42">
                  <c:v>13</c:v>
                </c:pt>
                <c:pt idx="43">
                  <c:v>14</c:v>
                </c:pt>
                <c:pt idx="44">
                  <c:v>15.299999999000001</c:v>
                </c:pt>
                <c:pt idx="45">
                  <c:v>16</c:v>
                </c:pt>
                <c:pt idx="46">
                  <c:v>16.799999999000001</c:v>
                </c:pt>
                <c:pt idx="47">
                  <c:v>16.799999999000001</c:v>
                </c:pt>
                <c:pt idx="48" formatCode="0.00">
                  <c:v>16.799999999000001</c:v>
                </c:pt>
                <c:pt idx="49" formatCode="0.00">
                  <c:v>16.799999999000001</c:v>
                </c:pt>
                <c:pt idx="50" formatCode="0.00">
                  <c:v>16.799999999000001</c:v>
                </c:pt>
                <c:pt idx="51" formatCode="0.00">
                  <c:v>16.799999999000001</c:v>
                </c:pt>
                <c:pt idx="52" formatCode="0.00">
                  <c:v>16.799999999000001</c:v>
                </c:pt>
                <c:pt idx="53" formatCode="0.00">
                  <c:v>16.799999999000001</c:v>
                </c:pt>
                <c:pt idx="54" formatCode="0.00">
                  <c:v>16.799999999000001</c:v>
                </c:pt>
                <c:pt idx="55" formatCode="0.00">
                  <c:v>16.799999999000001</c:v>
                </c:pt>
                <c:pt idx="56" formatCode="0.00">
                  <c:v>17.799999999000001</c:v>
                </c:pt>
                <c:pt idx="57" formatCode="0.00">
                  <c:v>17.799999999000001</c:v>
                </c:pt>
                <c:pt idx="58" formatCode="0.00">
                  <c:v>17.799999999000001</c:v>
                </c:pt>
                <c:pt idx="59" formatCode="0.00">
                  <c:v>17.8</c:v>
                </c:pt>
                <c:pt idx="60" formatCode="0.00">
                  <c:v>19.8</c:v>
                </c:pt>
                <c:pt idx="61" formatCode="0.00">
                  <c:v>19.5</c:v>
                </c:pt>
                <c:pt idx="62" formatCode="0.00">
                  <c:v>19.8</c:v>
                </c:pt>
                <c:pt idx="63" formatCode="0.00">
                  <c:v>20</c:v>
                </c:pt>
                <c:pt idx="64" formatCode="0.00">
                  <c:v>21</c:v>
                </c:pt>
                <c:pt idx="65" formatCode="0.00">
                  <c:v>27.5</c:v>
                </c:pt>
                <c:pt idx="66" formatCode="0.00">
                  <c:v>32</c:v>
                </c:pt>
                <c:pt idx="67" formatCode="0.00">
                  <c:v>20</c:v>
                </c:pt>
                <c:pt idx="68" formatCode="0.00">
                  <c:v>18</c:v>
                </c:pt>
                <c:pt idx="69" formatCode="0.00">
                  <c:v>25.41</c:v>
                </c:pt>
                <c:pt idx="70" formatCode="0.00">
                  <c:v>29.72</c:v>
                </c:pt>
                <c:pt idx="71" formatCode="0.00">
                  <c:v>32</c:v>
                </c:pt>
                <c:pt idx="72" formatCode="0.00">
                  <c:v>32</c:v>
                </c:pt>
                <c:pt idx="73" formatCode="0.00">
                  <c:v>32</c:v>
                </c:pt>
                <c:pt idx="74" formatCode="0.00">
                  <c:v>27</c:v>
                </c:pt>
                <c:pt idx="75" formatCode="0.00">
                  <c:v>27</c:v>
                </c:pt>
                <c:pt idx="76" formatCode="0.00">
                  <c:v>27</c:v>
                </c:pt>
                <c:pt idx="77" formatCode="0.00">
                  <c:v>27</c:v>
                </c:pt>
                <c:pt idx="78" formatCode="0.00">
                  <c:v>27</c:v>
                </c:pt>
                <c:pt idx="79" formatCode="0.00">
                  <c:v>27</c:v>
                </c:pt>
                <c:pt idx="80" formatCode="0.00">
                  <c:v>27</c:v>
                </c:pt>
                <c:pt idx="81" formatCode="0.00">
                  <c:v>27</c:v>
                </c:pt>
                <c:pt idx="82" formatCode="0.00">
                  <c:v>28.61</c:v>
                </c:pt>
                <c:pt idx="83" formatCode="0.00">
                  <c:v>28.99</c:v>
                </c:pt>
                <c:pt idx="84" formatCode="0.00">
                  <c:v>29.48</c:v>
                </c:pt>
                <c:pt idx="85" formatCode="0.00">
                  <c:v>29.5</c:v>
                </c:pt>
                <c:pt idx="86" formatCode="0.00">
                  <c:v>33</c:v>
                </c:pt>
                <c:pt idx="87" formatCode="0.00">
                  <c:v>33</c:v>
                </c:pt>
                <c:pt idx="88" formatCode="0.00">
                  <c:v>33</c:v>
                </c:pt>
                <c:pt idx="89" formatCode="0.00">
                  <c:v>33</c:v>
                </c:pt>
                <c:pt idx="90" formatCode="0.00">
                  <c:v>33</c:v>
                </c:pt>
                <c:pt idx="91" formatCode="0.00">
                  <c:v>33</c:v>
                </c:pt>
                <c:pt idx="92" formatCode="0.00">
                  <c:v>33</c:v>
                </c:pt>
                <c:pt idx="93" formatCode="0.00">
                  <c:v>33</c:v>
                </c:pt>
                <c:pt idx="94" formatCode="0.00">
                  <c:v>39</c:v>
                </c:pt>
                <c:pt idx="95" formatCode="0.00">
                  <c:v>40.5</c:v>
                </c:pt>
                <c:pt idx="96" formatCode="0.00">
                  <c:v>40.5</c:v>
                </c:pt>
                <c:pt idx="97" formatCode="0.00">
                  <c:v>40.5</c:v>
                </c:pt>
              </c:numCache>
            </c:numRef>
          </c:val>
        </c:ser>
        <c:marker val="1"/>
        <c:axId val="455839744"/>
        <c:axId val="455841280"/>
      </c:lineChart>
      <c:dateAx>
        <c:axId val="455839744"/>
        <c:scaling>
          <c:orientation val="minMax"/>
        </c:scaling>
        <c:axPos val="b"/>
        <c:numFmt formatCode="[$-409]mmm\-yy;@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55841280"/>
        <c:crosses val="autoZero"/>
        <c:auto val="1"/>
        <c:lblOffset val="100"/>
        <c:majorUnit val="3"/>
        <c:majorTimeUnit val="years"/>
      </c:dateAx>
      <c:valAx>
        <c:axId val="455841280"/>
        <c:scaling>
          <c:orientation val="minMax"/>
          <c:max val="70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55839744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0.14453484143179487"/>
          <c:y val="0.23228970849062194"/>
          <c:w val="0.48907978686302223"/>
          <c:h val="0.2209528982569349"/>
        </c:manualLayout>
      </c:layout>
      <c:txPr>
        <a:bodyPr/>
        <a:lstStyle/>
        <a:p>
          <a:pPr>
            <a:defRPr sz="900"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911531439004907"/>
          <c:y val="0.10069444444444479"/>
          <c:w val="0.83653685952299439"/>
          <c:h val="0.75338728492271756"/>
        </c:manualLayout>
      </c:layout>
      <c:lineChart>
        <c:grouping val="standard"/>
        <c:ser>
          <c:idx val="0"/>
          <c:order val="0"/>
          <c:tx>
            <c:strRef>
              <c:f>'Data monthly'!$F$34</c:f>
              <c:strCache>
                <c:ptCount val="1"/>
                <c:pt idx="0">
                  <c:v>Real discount rate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monthly'!$S$2:$GP$2</c:f>
              <c:numCache>
                <c:formatCode>[$-409]mmm\-yy;@</c:formatCode>
                <c:ptCount val="98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31047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31747</c:v>
                </c:pt>
                <c:pt idx="61">
                  <c:v>32112</c:v>
                </c:pt>
                <c:pt idx="62">
                  <c:v>32478</c:v>
                </c:pt>
                <c:pt idx="63">
                  <c:v>32843</c:v>
                </c:pt>
                <c:pt idx="64">
                  <c:v>33025</c:v>
                </c:pt>
                <c:pt idx="65">
                  <c:v>33208</c:v>
                </c:pt>
                <c:pt idx="66">
                  <c:v>33390</c:v>
                </c:pt>
                <c:pt idx="67">
                  <c:v>33573</c:v>
                </c:pt>
                <c:pt idx="68">
                  <c:v>33756</c:v>
                </c:pt>
                <c:pt idx="69">
                  <c:v>33939</c:v>
                </c:pt>
                <c:pt idx="70">
                  <c:v>34029</c:v>
                </c:pt>
                <c:pt idx="71">
                  <c:v>34121</c:v>
                </c:pt>
                <c:pt idx="72">
                  <c:v>34213</c:v>
                </c:pt>
                <c:pt idx="73">
                  <c:v>34304</c:v>
                </c:pt>
                <c:pt idx="74">
                  <c:v>34335</c:v>
                </c:pt>
                <c:pt idx="75">
                  <c:v>34366</c:v>
                </c:pt>
                <c:pt idx="76">
                  <c:v>34394</c:v>
                </c:pt>
                <c:pt idx="77">
                  <c:v>34425</c:v>
                </c:pt>
                <c:pt idx="78">
                  <c:v>34455</c:v>
                </c:pt>
                <c:pt idx="79">
                  <c:v>34486</c:v>
                </c:pt>
                <c:pt idx="80">
                  <c:v>34516</c:v>
                </c:pt>
                <c:pt idx="81">
                  <c:v>34547</c:v>
                </c:pt>
                <c:pt idx="82">
                  <c:v>34578</c:v>
                </c:pt>
                <c:pt idx="83">
                  <c:v>34608</c:v>
                </c:pt>
                <c:pt idx="84">
                  <c:v>34639</c:v>
                </c:pt>
                <c:pt idx="85">
                  <c:v>34669</c:v>
                </c:pt>
                <c:pt idx="86">
                  <c:v>34700</c:v>
                </c:pt>
                <c:pt idx="87">
                  <c:v>34731</c:v>
                </c:pt>
                <c:pt idx="88">
                  <c:v>34759</c:v>
                </c:pt>
                <c:pt idx="89">
                  <c:v>34790</c:v>
                </c:pt>
                <c:pt idx="90">
                  <c:v>34820</c:v>
                </c:pt>
                <c:pt idx="91">
                  <c:v>34851</c:v>
                </c:pt>
                <c:pt idx="92">
                  <c:v>34881</c:v>
                </c:pt>
                <c:pt idx="93">
                  <c:v>34912</c:v>
                </c:pt>
                <c:pt idx="94">
                  <c:v>34943</c:v>
                </c:pt>
                <c:pt idx="95">
                  <c:v>34973</c:v>
                </c:pt>
                <c:pt idx="96">
                  <c:v>35004</c:v>
                </c:pt>
                <c:pt idx="97">
                  <c:v>35034</c:v>
                </c:pt>
              </c:numCache>
            </c:numRef>
          </c:cat>
          <c:val>
            <c:numRef>
              <c:f>'Data monthly'!$S$34:$GP$34</c:f>
              <c:numCache>
                <c:formatCode>0.0</c:formatCode>
                <c:ptCount val="98"/>
                <c:pt idx="0">
                  <c:v>-75.119230953066847</c:v>
                </c:pt>
                <c:pt idx="1">
                  <c:v>-98.961897936386364</c:v>
                </c:pt>
                <c:pt idx="2">
                  <c:v>-120.420478840469</c:v>
                </c:pt>
                <c:pt idx="3">
                  <c:v>-105.7172386550443</c:v>
                </c:pt>
                <c:pt idx="4">
                  <c:v>-104.19989573295967</c:v>
                </c:pt>
                <c:pt idx="5">
                  <c:v>-113.0656526168609</c:v>
                </c:pt>
                <c:pt idx="6">
                  <c:v>-94.150590554630952</c:v>
                </c:pt>
                <c:pt idx="7">
                  <c:v>-102.86106084868149</c:v>
                </c:pt>
                <c:pt idx="8">
                  <c:v>-105.23744896869148</c:v>
                </c:pt>
                <c:pt idx="9">
                  <c:v>-103.63231391508532</c:v>
                </c:pt>
                <c:pt idx="10">
                  <c:v>-96.659280219079449</c:v>
                </c:pt>
                <c:pt idx="11">
                  <c:v>-87.591453820043853</c:v>
                </c:pt>
                <c:pt idx="12">
                  <c:v>-56.961814307523341</c:v>
                </c:pt>
                <c:pt idx="13">
                  <c:v>-23.367255702565579</c:v>
                </c:pt>
                <c:pt idx="14">
                  <c:v>-8.6604290276989957</c:v>
                </c:pt>
                <c:pt idx="15">
                  <c:v>-7.2578536595858267</c:v>
                </c:pt>
                <c:pt idx="16">
                  <c:v>-1.2217381305043524</c:v>
                </c:pt>
                <c:pt idx="17">
                  <c:v>-4.8745276625210092</c:v>
                </c:pt>
                <c:pt idx="18">
                  <c:v>-13.348519771198596</c:v>
                </c:pt>
                <c:pt idx="19">
                  <c:v>-4.9349642366325099</c:v>
                </c:pt>
                <c:pt idx="20">
                  <c:v>-4.2732266929970777</c:v>
                </c:pt>
                <c:pt idx="21">
                  <c:v>-6.1031020367629196E-2</c:v>
                </c:pt>
                <c:pt idx="22">
                  <c:v>-0.52659103065448676</c:v>
                </c:pt>
                <c:pt idx="23">
                  <c:v>-5.690198854306594</c:v>
                </c:pt>
                <c:pt idx="24">
                  <c:v>-22.735096622327418</c:v>
                </c:pt>
                <c:pt idx="25">
                  <c:v>-52.782174258628878</c:v>
                </c:pt>
                <c:pt idx="26">
                  <c:v>-73.971927315382672</c:v>
                </c:pt>
                <c:pt idx="27">
                  <c:v>-95.661870857005653</c:v>
                </c:pt>
                <c:pt idx="28">
                  <c:v>-138.18293842733161</c:v>
                </c:pt>
                <c:pt idx="29">
                  <c:v>-164.55214016380083</c:v>
                </c:pt>
                <c:pt idx="30">
                  <c:v>-127.96454362101039</c:v>
                </c:pt>
                <c:pt idx="31">
                  <c:v>-129.35689764648933</c:v>
                </c:pt>
                <c:pt idx="32">
                  <c:v>-124.71979986311683</c:v>
                </c:pt>
                <c:pt idx="33">
                  <c:v>-129.86515213547855</c:v>
                </c:pt>
                <c:pt idx="34">
                  <c:v>-136.12647753543757</c:v>
                </c:pt>
                <c:pt idx="35">
                  <c:v>-127.70314142227383</c:v>
                </c:pt>
                <c:pt idx="36">
                  <c:v>-110.62870867328871</c:v>
                </c:pt>
                <c:pt idx="37">
                  <c:v>-103.53222777583287</c:v>
                </c:pt>
                <c:pt idx="38">
                  <c:v>-82.064643471150163</c:v>
                </c:pt>
                <c:pt idx="39">
                  <c:v>-59.070083392012791</c:v>
                </c:pt>
                <c:pt idx="40">
                  <c:v>-29.050781132504127</c:v>
                </c:pt>
                <c:pt idx="41">
                  <c:v>-8.9209829313389832</c:v>
                </c:pt>
                <c:pt idx="42">
                  <c:v>-13.887886011301553</c:v>
                </c:pt>
                <c:pt idx="43">
                  <c:v>-7.1289752827546486</c:v>
                </c:pt>
                <c:pt idx="44">
                  <c:v>-4.0288493855602319</c:v>
                </c:pt>
                <c:pt idx="45">
                  <c:v>3.2850066428631486</c:v>
                </c:pt>
                <c:pt idx="46">
                  <c:v>8.8420228185351188</c:v>
                </c:pt>
                <c:pt idx="47">
                  <c:v>12.111033118613907</c:v>
                </c:pt>
                <c:pt idx="48">
                  <c:v>10.236883999759311</c:v>
                </c:pt>
                <c:pt idx="49">
                  <c:v>14.048678458909119</c:v>
                </c:pt>
                <c:pt idx="50">
                  <c:v>15.494656582782691</c:v>
                </c:pt>
                <c:pt idx="51">
                  <c:v>16.238161120258493</c:v>
                </c:pt>
                <c:pt idx="52">
                  <c:v>16.500455228827157</c:v>
                </c:pt>
                <c:pt idx="53">
                  <c:v>10.741560985491066</c:v>
                </c:pt>
                <c:pt idx="54">
                  <c:v>7.5571937328801795</c:v>
                </c:pt>
                <c:pt idx="55">
                  <c:v>1.465362467849058</c:v>
                </c:pt>
                <c:pt idx="56">
                  <c:v>0.52740702774971027</c:v>
                </c:pt>
                <c:pt idx="57">
                  <c:v>-1.0096014844905028</c:v>
                </c:pt>
                <c:pt idx="58">
                  <c:v>-2.0264547515640494</c:v>
                </c:pt>
                <c:pt idx="59">
                  <c:v>-2.3922109366783886</c:v>
                </c:pt>
                <c:pt idx="60">
                  <c:v>-11.847513113594559</c:v>
                </c:pt>
                <c:pt idx="61">
                  <c:v>-11.137400014827648</c:v>
                </c:pt>
                <c:pt idx="62">
                  <c:v>-0.18766636316733809</c:v>
                </c:pt>
                <c:pt idx="63">
                  <c:v>-4.3201216735591963</c:v>
                </c:pt>
                <c:pt idx="64">
                  <c:v>-10.801944315638188</c:v>
                </c:pt>
                <c:pt idx="65">
                  <c:v>-3.0678654519970294</c:v>
                </c:pt>
                <c:pt idx="66">
                  <c:v>17.157613558703613</c:v>
                </c:pt>
                <c:pt idx="67">
                  <c:v>10.000675675701046</c:v>
                </c:pt>
                <c:pt idx="68">
                  <c:v>11.280499315904029</c:v>
                </c:pt>
                <c:pt idx="69">
                  <c:v>16.807469102757583</c:v>
                </c:pt>
                <c:pt idx="70">
                  <c:v>11.353090435341887</c:v>
                </c:pt>
                <c:pt idx="71">
                  <c:v>8.6423735372571784</c:v>
                </c:pt>
                <c:pt idx="72">
                  <c:v>8.549562286726399</c:v>
                </c:pt>
                <c:pt idx="73">
                  <c:v>7.2854937788276715</c:v>
                </c:pt>
                <c:pt idx="74">
                  <c:v>7.1683520767104447</c:v>
                </c:pt>
                <c:pt idx="75">
                  <c:v>7.7633776715866105</c:v>
                </c:pt>
                <c:pt idx="76">
                  <c:v>8.0707409415873919</c:v>
                </c:pt>
                <c:pt idx="77">
                  <c:v>8.8368544021472957</c:v>
                </c:pt>
                <c:pt idx="78">
                  <c:v>8.9886285245041009</c:v>
                </c:pt>
                <c:pt idx="79">
                  <c:v>9.1318836503123606</c:v>
                </c:pt>
                <c:pt idx="80">
                  <c:v>7.6852220772627824</c:v>
                </c:pt>
                <c:pt idx="81">
                  <c:v>6.5327299273053541</c:v>
                </c:pt>
                <c:pt idx="82">
                  <c:v>3.9598565927898974</c:v>
                </c:pt>
                <c:pt idx="83">
                  <c:v>3.6596974802067308</c:v>
                </c:pt>
                <c:pt idx="84">
                  <c:v>1.5283584207083223</c:v>
                </c:pt>
                <c:pt idx="85">
                  <c:v>-1.0813959141278247</c:v>
                </c:pt>
                <c:pt idx="86">
                  <c:v>3.314821790136989</c:v>
                </c:pt>
                <c:pt idx="87">
                  <c:v>0.43975949409325921</c:v>
                </c:pt>
                <c:pt idx="88">
                  <c:v>-4.8212678966465319</c:v>
                </c:pt>
                <c:pt idx="89">
                  <c:v>-10.929521354356822</c:v>
                </c:pt>
                <c:pt idx="90">
                  <c:v>-16.949972709057192</c:v>
                </c:pt>
                <c:pt idx="91">
                  <c:v>-22.865540957520793</c:v>
                </c:pt>
                <c:pt idx="92">
                  <c:v>-27.889627847951274</c:v>
                </c:pt>
                <c:pt idx="93">
                  <c:v>-30.643210799526045</c:v>
                </c:pt>
                <c:pt idx="94">
                  <c:v>-24.645516075123453</c:v>
                </c:pt>
                <c:pt idx="95">
                  <c:v>-24.281293091697194</c:v>
                </c:pt>
                <c:pt idx="96">
                  <c:v>-25.503630842600785</c:v>
                </c:pt>
                <c:pt idx="97">
                  <c:v>-26.055921516926986</c:v>
                </c:pt>
              </c:numCache>
            </c:numRef>
          </c:val>
        </c:ser>
        <c:ser>
          <c:idx val="1"/>
          <c:order val="1"/>
          <c:tx>
            <c:strRef>
              <c:f>'Data monthly'!$F$35</c:f>
              <c:strCache>
                <c:ptCount val="1"/>
                <c:pt idx="0">
                  <c:v>real T-bill rate</c:v>
                </c:pt>
              </c:strCache>
            </c:strRef>
          </c:tx>
          <c:spPr>
            <a:ln w="1905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'Data monthly'!$S$2:$GP$2</c:f>
              <c:numCache>
                <c:formatCode>[$-409]mmm\-yy;@</c:formatCode>
                <c:ptCount val="98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31047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31747</c:v>
                </c:pt>
                <c:pt idx="61">
                  <c:v>32112</c:v>
                </c:pt>
                <c:pt idx="62">
                  <c:v>32478</c:v>
                </c:pt>
                <c:pt idx="63">
                  <c:v>32843</c:v>
                </c:pt>
                <c:pt idx="64">
                  <c:v>33025</c:v>
                </c:pt>
                <c:pt idx="65">
                  <c:v>33208</c:v>
                </c:pt>
                <c:pt idx="66">
                  <c:v>33390</c:v>
                </c:pt>
                <c:pt idx="67">
                  <c:v>33573</c:v>
                </c:pt>
                <c:pt idx="68">
                  <c:v>33756</c:v>
                </c:pt>
                <c:pt idx="69">
                  <c:v>33939</c:v>
                </c:pt>
                <c:pt idx="70">
                  <c:v>34029</c:v>
                </c:pt>
                <c:pt idx="71">
                  <c:v>34121</c:v>
                </c:pt>
                <c:pt idx="72">
                  <c:v>34213</c:v>
                </c:pt>
                <c:pt idx="73">
                  <c:v>34304</c:v>
                </c:pt>
                <c:pt idx="74">
                  <c:v>34335</c:v>
                </c:pt>
                <c:pt idx="75">
                  <c:v>34366</c:v>
                </c:pt>
                <c:pt idx="76">
                  <c:v>34394</c:v>
                </c:pt>
                <c:pt idx="77">
                  <c:v>34425</c:v>
                </c:pt>
                <c:pt idx="78">
                  <c:v>34455</c:v>
                </c:pt>
                <c:pt idx="79">
                  <c:v>34486</c:v>
                </c:pt>
                <c:pt idx="80">
                  <c:v>34516</c:v>
                </c:pt>
                <c:pt idx="81">
                  <c:v>34547</c:v>
                </c:pt>
                <c:pt idx="82">
                  <c:v>34578</c:v>
                </c:pt>
                <c:pt idx="83">
                  <c:v>34608</c:v>
                </c:pt>
                <c:pt idx="84">
                  <c:v>34639</c:v>
                </c:pt>
                <c:pt idx="85">
                  <c:v>34669</c:v>
                </c:pt>
                <c:pt idx="86">
                  <c:v>34700</c:v>
                </c:pt>
                <c:pt idx="87">
                  <c:v>34731</c:v>
                </c:pt>
                <c:pt idx="88">
                  <c:v>34759</c:v>
                </c:pt>
                <c:pt idx="89">
                  <c:v>34790</c:v>
                </c:pt>
                <c:pt idx="90">
                  <c:v>34820</c:v>
                </c:pt>
                <c:pt idx="91">
                  <c:v>34851</c:v>
                </c:pt>
                <c:pt idx="92">
                  <c:v>34881</c:v>
                </c:pt>
                <c:pt idx="93">
                  <c:v>34912</c:v>
                </c:pt>
                <c:pt idx="94">
                  <c:v>34943</c:v>
                </c:pt>
                <c:pt idx="95">
                  <c:v>34973</c:v>
                </c:pt>
                <c:pt idx="96">
                  <c:v>35004</c:v>
                </c:pt>
                <c:pt idx="97">
                  <c:v>35034</c:v>
                </c:pt>
              </c:numCache>
            </c:numRef>
          </c:cat>
          <c:val>
            <c:numRef>
              <c:f>'Data monthly'!$S$35:$GP$35</c:f>
              <c:numCache>
                <c:formatCode>0.0</c:formatCode>
                <c:ptCount val="98"/>
                <c:pt idx="0">
                  <c:v>-75.619230953066847</c:v>
                </c:pt>
                <c:pt idx="1">
                  <c:v>-99.461897936386364</c:v>
                </c:pt>
                <c:pt idx="2">
                  <c:v>-120.920478840469</c:v>
                </c:pt>
                <c:pt idx="3">
                  <c:v>-106.2172386550443</c:v>
                </c:pt>
                <c:pt idx="4">
                  <c:v>-104.69989573295967</c:v>
                </c:pt>
                <c:pt idx="5">
                  <c:v>-113.5656526168609</c:v>
                </c:pt>
                <c:pt idx="6">
                  <c:v>-94.650590554630952</c:v>
                </c:pt>
                <c:pt idx="7">
                  <c:v>-103.36106084868149</c:v>
                </c:pt>
                <c:pt idx="8">
                  <c:v>-111.73744896869148</c:v>
                </c:pt>
                <c:pt idx="9">
                  <c:v>-110.13231391508532</c:v>
                </c:pt>
                <c:pt idx="10">
                  <c:v>-103.15928021907945</c:v>
                </c:pt>
                <c:pt idx="11">
                  <c:v>-94.091453820043853</c:v>
                </c:pt>
                <c:pt idx="12">
                  <c:v>-63.461814307523341</c:v>
                </c:pt>
                <c:pt idx="13">
                  <c:v>-29.867255702565579</c:v>
                </c:pt>
                <c:pt idx="14">
                  <c:v>-15.160429027698996</c:v>
                </c:pt>
                <c:pt idx="15">
                  <c:v>-13.757853659585827</c:v>
                </c:pt>
                <c:pt idx="16">
                  <c:v>-7.7217381305043524</c:v>
                </c:pt>
                <c:pt idx="17">
                  <c:v>-2.3745276625210092</c:v>
                </c:pt>
                <c:pt idx="18">
                  <c:v>-10.848519771198596</c:v>
                </c:pt>
                <c:pt idx="19">
                  <c:v>-2.4349642366325099</c:v>
                </c:pt>
                <c:pt idx="20">
                  <c:v>-1.7732266929970777</c:v>
                </c:pt>
                <c:pt idx="21">
                  <c:v>2.4389689796323708</c:v>
                </c:pt>
                <c:pt idx="22">
                  <c:v>1.9734089693455132</c:v>
                </c:pt>
                <c:pt idx="23">
                  <c:v>-3.190198854306594</c:v>
                </c:pt>
                <c:pt idx="24">
                  <c:v>-20.235096622327418</c:v>
                </c:pt>
                <c:pt idx="25">
                  <c:v>-50.282174258628878</c:v>
                </c:pt>
                <c:pt idx="26">
                  <c:v>-71.471927315382672</c:v>
                </c:pt>
                <c:pt idx="27">
                  <c:v>-93.161870857005653</c:v>
                </c:pt>
                <c:pt idx="28">
                  <c:v>-135.68293842733161</c:v>
                </c:pt>
                <c:pt idx="29">
                  <c:v>-162.05214016380083</c:v>
                </c:pt>
                <c:pt idx="30">
                  <c:v>-125.46454362101039</c:v>
                </c:pt>
                <c:pt idx="31">
                  <c:v>-126.85689764648933</c:v>
                </c:pt>
                <c:pt idx="32">
                  <c:v>-122.21979986311683</c:v>
                </c:pt>
                <c:pt idx="33">
                  <c:v>-131.36515213547855</c:v>
                </c:pt>
                <c:pt idx="34">
                  <c:v>-137.62647753543757</c:v>
                </c:pt>
                <c:pt idx="35">
                  <c:v>-129.20314142227383</c:v>
                </c:pt>
                <c:pt idx="36">
                  <c:v>-112.12870867328871</c:v>
                </c:pt>
                <c:pt idx="37">
                  <c:v>-105.03222777583287</c:v>
                </c:pt>
                <c:pt idx="38">
                  <c:v>-83.564643471150163</c:v>
                </c:pt>
                <c:pt idx="39">
                  <c:v>-60.570083392012791</c:v>
                </c:pt>
                <c:pt idx="40">
                  <c:v>-30.550781132504127</c:v>
                </c:pt>
                <c:pt idx="41">
                  <c:v>-10.420982931338983</c:v>
                </c:pt>
                <c:pt idx="42">
                  <c:v>-15.387886011301553</c:v>
                </c:pt>
                <c:pt idx="43">
                  <c:v>-9.6289752827546486</c:v>
                </c:pt>
                <c:pt idx="44">
                  <c:v>-5.2288493865602312</c:v>
                </c:pt>
                <c:pt idx="45">
                  <c:v>2.7850066428631486</c:v>
                </c:pt>
                <c:pt idx="46">
                  <c:v>9.1420228175351195</c:v>
                </c:pt>
                <c:pt idx="47">
                  <c:v>10.911033117613908</c:v>
                </c:pt>
                <c:pt idx="48">
                  <c:v>9.0368839987593113</c:v>
                </c:pt>
                <c:pt idx="49">
                  <c:v>12.84867845790912</c:v>
                </c:pt>
                <c:pt idx="50">
                  <c:v>14.294656581782691</c:v>
                </c:pt>
                <c:pt idx="51">
                  <c:v>15.038161119258493</c:v>
                </c:pt>
                <c:pt idx="52">
                  <c:v>15.300455227827156</c:v>
                </c:pt>
                <c:pt idx="53">
                  <c:v>9.5415609844910669</c:v>
                </c:pt>
                <c:pt idx="54">
                  <c:v>6.3571937318801801</c:v>
                </c:pt>
                <c:pt idx="55">
                  <c:v>0.26536246684905862</c:v>
                </c:pt>
                <c:pt idx="56">
                  <c:v>-0.17259297325028911</c:v>
                </c:pt>
                <c:pt idx="57">
                  <c:v>-1.7096014854905022</c:v>
                </c:pt>
                <c:pt idx="58">
                  <c:v>-2.7264547525640488</c:v>
                </c:pt>
                <c:pt idx="59">
                  <c:v>-3.0922109366783879</c:v>
                </c:pt>
                <c:pt idx="60">
                  <c:v>-12.547513113594558</c:v>
                </c:pt>
                <c:pt idx="61">
                  <c:v>-15.137400014827648</c:v>
                </c:pt>
                <c:pt idx="62">
                  <c:v>-6.3876663631673374</c:v>
                </c:pt>
                <c:pt idx="63">
                  <c:v>-10.320121673559196</c:v>
                </c:pt>
                <c:pt idx="64">
                  <c:v>-15.801944315638188</c:v>
                </c:pt>
                <c:pt idx="65">
                  <c:v>-8.5678654519970294</c:v>
                </c:pt>
                <c:pt idx="66">
                  <c:v>14.157613558703613</c:v>
                </c:pt>
                <c:pt idx="67">
                  <c:v>10.000675675701046</c:v>
                </c:pt>
                <c:pt idx="68">
                  <c:v>9.280499315904029</c:v>
                </c:pt>
                <c:pt idx="69">
                  <c:v>12.217469102757583</c:v>
                </c:pt>
                <c:pt idx="70">
                  <c:v>6.0730904353418858</c:v>
                </c:pt>
                <c:pt idx="71">
                  <c:v>5.6423735372571784</c:v>
                </c:pt>
                <c:pt idx="72">
                  <c:v>5.549562286726399</c:v>
                </c:pt>
                <c:pt idx="73">
                  <c:v>4.2854937788276715</c:v>
                </c:pt>
                <c:pt idx="74">
                  <c:v>4.1683520767104447</c:v>
                </c:pt>
                <c:pt idx="75">
                  <c:v>4.7633776715866105</c:v>
                </c:pt>
                <c:pt idx="76">
                  <c:v>5.0707409415873919</c:v>
                </c:pt>
                <c:pt idx="77">
                  <c:v>5.8368544021472957</c:v>
                </c:pt>
                <c:pt idx="78">
                  <c:v>5.9886285245041009</c:v>
                </c:pt>
                <c:pt idx="79">
                  <c:v>6.1318836503123606</c:v>
                </c:pt>
                <c:pt idx="80">
                  <c:v>4.6852220772627824</c:v>
                </c:pt>
                <c:pt idx="81">
                  <c:v>3.5327299273053541</c:v>
                </c:pt>
                <c:pt idx="82">
                  <c:v>2.5698565927898969</c:v>
                </c:pt>
                <c:pt idx="83">
                  <c:v>-0.35030251979327076</c:v>
                </c:pt>
                <c:pt idx="84">
                  <c:v>-1.9916415792916773</c:v>
                </c:pt>
                <c:pt idx="85">
                  <c:v>-4.5813959141278247</c:v>
                </c:pt>
                <c:pt idx="86">
                  <c:v>-2.685178209863011</c:v>
                </c:pt>
                <c:pt idx="87">
                  <c:v>-5.5602405059067408</c:v>
                </c:pt>
                <c:pt idx="88">
                  <c:v>-10.821267896646532</c:v>
                </c:pt>
                <c:pt idx="89">
                  <c:v>-16.929521354356822</c:v>
                </c:pt>
                <c:pt idx="90">
                  <c:v>-22.949972709057192</c:v>
                </c:pt>
                <c:pt idx="91">
                  <c:v>-28.865540957520793</c:v>
                </c:pt>
                <c:pt idx="92">
                  <c:v>-33.889627847951274</c:v>
                </c:pt>
                <c:pt idx="93">
                  <c:v>-36.643210799526045</c:v>
                </c:pt>
                <c:pt idx="94">
                  <c:v>-30.645516075123453</c:v>
                </c:pt>
                <c:pt idx="95">
                  <c:v>-28.781293091697194</c:v>
                </c:pt>
                <c:pt idx="96">
                  <c:v>-30.003630842600785</c:v>
                </c:pt>
                <c:pt idx="97">
                  <c:v>-30.555921516926986</c:v>
                </c:pt>
              </c:numCache>
            </c:numRef>
          </c:val>
        </c:ser>
        <c:marker val="1"/>
        <c:axId val="456154496"/>
        <c:axId val="456603136"/>
      </c:lineChart>
      <c:dateAx>
        <c:axId val="456154496"/>
        <c:scaling>
          <c:orientation val="minMax"/>
        </c:scaling>
        <c:axPos val="b"/>
        <c:numFmt formatCode="[$-409]mmm\-yy;@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56603136"/>
        <c:crosses val="autoZero"/>
        <c:auto val="1"/>
        <c:lblOffset val="100"/>
        <c:majorUnit val="3"/>
        <c:majorTimeUnit val="years"/>
      </c:dateAx>
      <c:valAx>
        <c:axId val="456603136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56154496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0.31250000000000161"/>
          <c:y val="0.54108121901428985"/>
          <c:w val="0.54257246376811596"/>
          <c:h val="0.16320793234179273"/>
        </c:manualLayout>
      </c:layout>
      <c:txPr>
        <a:bodyPr/>
        <a:lstStyle/>
        <a:p>
          <a:pPr>
            <a:defRPr sz="900"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7.2933469068345524E-2"/>
          <c:y val="5.4175516888726814E-2"/>
          <c:w val="0.89480010249378739"/>
          <c:h val="0.85889885358336127"/>
        </c:manualLayout>
      </c:layout>
      <c:lineChart>
        <c:grouping val="standard"/>
        <c:ser>
          <c:idx val="1"/>
          <c:order val="0"/>
          <c:tx>
            <c:strRef>
              <c:f>'Data annual'!$F$8</c:f>
              <c:strCache>
                <c:ptCount val="1"/>
                <c:pt idx="0">
                  <c:v>Reserves in months of prospective imports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annual'!$Q$2:$AF$2</c:f>
              <c:numCache>
                <c:formatCode>General</c:formatCode>
                <c:ptCount val="16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</c:numCache>
            </c:numRef>
          </c:cat>
          <c:val>
            <c:numRef>
              <c:f>'Data annual'!$Q$8:$AF$8</c:f>
              <c:numCache>
                <c:formatCode>0.00</c:formatCode>
                <c:ptCount val="16"/>
                <c:pt idx="0">
                  <c:v>1.8412165605740873</c:v>
                </c:pt>
                <c:pt idx="1">
                  <c:v>2.3143398196613214</c:v>
                </c:pt>
                <c:pt idx="2">
                  <c:v>2.8726988398017128</c:v>
                </c:pt>
                <c:pt idx="3">
                  <c:v>2.4097078738794235</c:v>
                </c:pt>
                <c:pt idx="4">
                  <c:v>4.4387279958227568</c:v>
                </c:pt>
                <c:pt idx="5">
                  <c:v>5.9746905906871479</c:v>
                </c:pt>
                <c:pt idx="6">
                  <c:v>5.2488597498594354</c:v>
                </c:pt>
                <c:pt idx="7">
                  <c:v>2.0058923651100304</c:v>
                </c:pt>
                <c:pt idx="8">
                  <c:v>2.1749831501354961</c:v>
                </c:pt>
                <c:pt idx="9">
                  <c:v>2.9469100165121649</c:v>
                </c:pt>
                <c:pt idx="10">
                  <c:v>1.6719584273268726</c:v>
                </c:pt>
                <c:pt idx="11">
                  <c:v>3.6652463784076743</c:v>
                </c:pt>
                <c:pt idx="12">
                  <c:v>1.8402065414774595</c:v>
                </c:pt>
                <c:pt idx="13">
                  <c:v>2.5373055641267999</c:v>
                </c:pt>
                <c:pt idx="14">
                  <c:v>3.3739471665507734</c:v>
                </c:pt>
                <c:pt idx="15">
                  <c:v>3.1318674693301869</c:v>
                </c:pt>
              </c:numCache>
            </c:numRef>
          </c:val>
        </c:ser>
        <c:marker val="1"/>
        <c:axId val="460122752"/>
        <c:axId val="460993280"/>
      </c:lineChart>
      <c:catAx>
        <c:axId val="460122752"/>
        <c:scaling>
          <c:orientation val="minMax"/>
        </c:scaling>
        <c:axPos val="b"/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60993280"/>
        <c:crosses val="autoZero"/>
        <c:auto val="1"/>
        <c:lblAlgn val="ctr"/>
        <c:lblOffset val="100"/>
        <c:tickLblSkip val="2"/>
      </c:catAx>
      <c:valAx>
        <c:axId val="460993280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60122752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0.15606622878731324"/>
          <c:y val="5.0625773276977759E-2"/>
          <c:w val="0.78806418326996353"/>
          <c:h val="0.13657241700916228"/>
        </c:manualLayout>
      </c:layout>
      <c:txPr>
        <a:bodyPr/>
        <a:lstStyle/>
        <a:p>
          <a:pPr>
            <a:defRPr sz="900"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</c:chart>
  <c:spPr>
    <a:ln>
      <a:solidFill>
        <a:srgbClr val="000000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00" b="0">
                <a:latin typeface="Arial"/>
              </a:defRPr>
            </a:pPr>
            <a:r>
              <a:rPr lang="en-US" sz="1100" b="1">
                <a:latin typeface="Arial"/>
              </a:rPr>
              <a:t>Figure 7. Ghana: Inflation, 1981–95</a:t>
            </a:r>
          </a:p>
          <a:p>
            <a:pPr>
              <a:defRPr sz="1100" b="0">
                <a:latin typeface="Arial"/>
              </a:defRPr>
            </a:pPr>
            <a:r>
              <a:rPr lang="en-US" sz="1100" b="0">
                <a:latin typeface="Arial"/>
              </a:rPr>
              <a:t> (Percent)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8.1856517935258097E-2"/>
          <c:y val="0.10648148148148215"/>
          <c:w val="0.88082020997375332"/>
          <c:h val="0.67716243802858689"/>
        </c:manualLayout>
      </c:layout>
      <c:lineChart>
        <c:grouping val="standard"/>
        <c:ser>
          <c:idx val="0"/>
          <c:order val="0"/>
          <c:tx>
            <c:strRef>
              <c:f>'Data monthly'!$F$38</c:f>
              <c:strCache>
                <c:ptCount val="1"/>
                <c:pt idx="0">
                  <c:v>CPI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monthly'!$S$2:$GP$2</c:f>
              <c:numCache>
                <c:formatCode>[$-409]mmm\-yy;@</c:formatCode>
                <c:ptCount val="98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31047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31747</c:v>
                </c:pt>
                <c:pt idx="61">
                  <c:v>32112</c:v>
                </c:pt>
                <c:pt idx="62">
                  <c:v>32478</c:v>
                </c:pt>
                <c:pt idx="63">
                  <c:v>32843</c:v>
                </c:pt>
                <c:pt idx="64">
                  <c:v>33025</c:v>
                </c:pt>
                <c:pt idx="65">
                  <c:v>33208</c:v>
                </c:pt>
                <c:pt idx="66">
                  <c:v>33390</c:v>
                </c:pt>
                <c:pt idx="67">
                  <c:v>33573</c:v>
                </c:pt>
                <c:pt idx="68">
                  <c:v>33756</c:v>
                </c:pt>
                <c:pt idx="69">
                  <c:v>33939</c:v>
                </c:pt>
                <c:pt idx="70">
                  <c:v>34029</c:v>
                </c:pt>
                <c:pt idx="71">
                  <c:v>34121</c:v>
                </c:pt>
                <c:pt idx="72">
                  <c:v>34213</c:v>
                </c:pt>
                <c:pt idx="73">
                  <c:v>34304</c:v>
                </c:pt>
                <c:pt idx="74">
                  <c:v>34335</c:v>
                </c:pt>
                <c:pt idx="75">
                  <c:v>34366</c:v>
                </c:pt>
                <c:pt idx="76">
                  <c:v>34394</c:v>
                </c:pt>
                <c:pt idx="77">
                  <c:v>34425</c:v>
                </c:pt>
                <c:pt idx="78">
                  <c:v>34455</c:v>
                </c:pt>
                <c:pt idx="79">
                  <c:v>34486</c:v>
                </c:pt>
                <c:pt idx="80">
                  <c:v>34516</c:v>
                </c:pt>
                <c:pt idx="81">
                  <c:v>34547</c:v>
                </c:pt>
                <c:pt idx="82">
                  <c:v>34578</c:v>
                </c:pt>
                <c:pt idx="83">
                  <c:v>34608</c:v>
                </c:pt>
                <c:pt idx="84">
                  <c:v>34639</c:v>
                </c:pt>
                <c:pt idx="85">
                  <c:v>34669</c:v>
                </c:pt>
                <c:pt idx="86">
                  <c:v>34700</c:v>
                </c:pt>
                <c:pt idx="87">
                  <c:v>34731</c:v>
                </c:pt>
                <c:pt idx="88">
                  <c:v>34759</c:v>
                </c:pt>
                <c:pt idx="89">
                  <c:v>34790</c:v>
                </c:pt>
                <c:pt idx="90">
                  <c:v>34820</c:v>
                </c:pt>
                <c:pt idx="91">
                  <c:v>34851</c:v>
                </c:pt>
                <c:pt idx="92">
                  <c:v>34881</c:v>
                </c:pt>
                <c:pt idx="93">
                  <c:v>34912</c:v>
                </c:pt>
                <c:pt idx="94">
                  <c:v>34943</c:v>
                </c:pt>
                <c:pt idx="95">
                  <c:v>34973</c:v>
                </c:pt>
                <c:pt idx="96">
                  <c:v>35004</c:v>
                </c:pt>
                <c:pt idx="97">
                  <c:v>35034</c:v>
                </c:pt>
              </c:numCache>
            </c:numRef>
          </c:cat>
          <c:val>
            <c:numRef>
              <c:f>'Data monthly'!$S$38:$GP$38</c:f>
              <c:numCache>
                <c:formatCode>0.0</c:formatCode>
                <c:ptCount val="98"/>
                <c:pt idx="0">
                  <c:v>88.619230953066847</c:v>
                </c:pt>
                <c:pt idx="1">
                  <c:v>112.46189793638636</c:v>
                </c:pt>
                <c:pt idx="2">
                  <c:v>133.920478840469</c:v>
                </c:pt>
                <c:pt idx="3">
                  <c:v>119.2172386550443</c:v>
                </c:pt>
                <c:pt idx="4">
                  <c:v>117.69989573295967</c:v>
                </c:pt>
                <c:pt idx="5">
                  <c:v>126.5656526168609</c:v>
                </c:pt>
                <c:pt idx="6">
                  <c:v>107.65059055463095</c:v>
                </c:pt>
                <c:pt idx="7">
                  <c:v>116.36106084868149</c:v>
                </c:pt>
                <c:pt idx="8">
                  <c:v>124.73744896869148</c:v>
                </c:pt>
                <c:pt idx="9">
                  <c:v>123.13231391508532</c:v>
                </c:pt>
                <c:pt idx="10">
                  <c:v>116.15928021907945</c:v>
                </c:pt>
                <c:pt idx="11">
                  <c:v>107.09145382004385</c:v>
                </c:pt>
                <c:pt idx="12">
                  <c:v>76.461814307523341</c:v>
                </c:pt>
                <c:pt idx="13">
                  <c:v>42.867255702565579</c:v>
                </c:pt>
                <c:pt idx="14">
                  <c:v>28.160429027698996</c:v>
                </c:pt>
                <c:pt idx="15">
                  <c:v>26.757853659585827</c:v>
                </c:pt>
                <c:pt idx="16">
                  <c:v>20.721738130504352</c:v>
                </c:pt>
                <c:pt idx="17">
                  <c:v>15.374527662521009</c:v>
                </c:pt>
                <c:pt idx="18">
                  <c:v>23.848519771198596</c:v>
                </c:pt>
                <c:pt idx="19">
                  <c:v>15.43496423663251</c:v>
                </c:pt>
                <c:pt idx="20">
                  <c:v>14.773226692997078</c:v>
                </c:pt>
                <c:pt idx="21">
                  <c:v>10.561031020367629</c:v>
                </c:pt>
                <c:pt idx="22">
                  <c:v>11.026591030654487</c:v>
                </c:pt>
                <c:pt idx="23">
                  <c:v>16.190198854306594</c:v>
                </c:pt>
                <c:pt idx="24">
                  <c:v>33.235096622327418</c:v>
                </c:pt>
                <c:pt idx="25">
                  <c:v>63.282174258628878</c:v>
                </c:pt>
                <c:pt idx="26">
                  <c:v>84.471927315382672</c:v>
                </c:pt>
                <c:pt idx="27">
                  <c:v>106.16187085700565</c:v>
                </c:pt>
                <c:pt idx="28">
                  <c:v>148.68293842733161</c:v>
                </c:pt>
                <c:pt idx="29">
                  <c:v>175.05214016380083</c:v>
                </c:pt>
                <c:pt idx="30">
                  <c:v>138.46454362101039</c:v>
                </c:pt>
                <c:pt idx="31">
                  <c:v>139.85689764648933</c:v>
                </c:pt>
                <c:pt idx="32">
                  <c:v>135.21979986311683</c:v>
                </c:pt>
                <c:pt idx="33">
                  <c:v>144.36515213547855</c:v>
                </c:pt>
                <c:pt idx="34">
                  <c:v>150.62647753543757</c:v>
                </c:pt>
                <c:pt idx="35">
                  <c:v>142.20314142227383</c:v>
                </c:pt>
                <c:pt idx="36">
                  <c:v>125.12870867328871</c:v>
                </c:pt>
                <c:pt idx="37">
                  <c:v>118.03222777583287</c:v>
                </c:pt>
                <c:pt idx="38">
                  <c:v>96.564643471150163</c:v>
                </c:pt>
                <c:pt idx="39">
                  <c:v>73.570083392012791</c:v>
                </c:pt>
                <c:pt idx="40">
                  <c:v>43.550781132504127</c:v>
                </c:pt>
                <c:pt idx="41">
                  <c:v>23.420982931338983</c:v>
                </c:pt>
                <c:pt idx="42">
                  <c:v>28.387886011301553</c:v>
                </c:pt>
                <c:pt idx="43">
                  <c:v>23.628975282754649</c:v>
                </c:pt>
                <c:pt idx="44">
                  <c:v>20.528849385560232</c:v>
                </c:pt>
                <c:pt idx="45">
                  <c:v>13.214993357136851</c:v>
                </c:pt>
                <c:pt idx="46">
                  <c:v>7.6579771814648812</c:v>
                </c:pt>
                <c:pt idx="47">
                  <c:v>5.8889668813860929</c:v>
                </c:pt>
                <c:pt idx="48">
                  <c:v>7.7631160002406885</c:v>
                </c:pt>
                <c:pt idx="49">
                  <c:v>3.9513215410908797</c:v>
                </c:pt>
                <c:pt idx="50">
                  <c:v>2.5053434172173095</c:v>
                </c:pt>
                <c:pt idx="51">
                  <c:v>1.7618388797415063</c:v>
                </c:pt>
                <c:pt idx="52">
                  <c:v>1.4995447711728449</c:v>
                </c:pt>
                <c:pt idx="53">
                  <c:v>7.2584390145089328</c:v>
                </c:pt>
                <c:pt idx="54">
                  <c:v>10.442806267119821</c:v>
                </c:pt>
                <c:pt idx="55">
                  <c:v>16.534637532150942</c:v>
                </c:pt>
                <c:pt idx="56">
                  <c:v>17.97259297225029</c:v>
                </c:pt>
                <c:pt idx="57">
                  <c:v>19.509601484490503</c:v>
                </c:pt>
                <c:pt idx="58">
                  <c:v>20.526454751564049</c:v>
                </c:pt>
                <c:pt idx="59">
                  <c:v>20.892210936678389</c:v>
                </c:pt>
                <c:pt idx="60">
                  <c:v>32.347513113594559</c:v>
                </c:pt>
                <c:pt idx="61">
                  <c:v>34.637400014827648</c:v>
                </c:pt>
                <c:pt idx="62">
                  <c:v>26.187666363167338</c:v>
                </c:pt>
                <c:pt idx="63">
                  <c:v>30.320121673559196</c:v>
                </c:pt>
                <c:pt idx="64">
                  <c:v>36.801944315638188</c:v>
                </c:pt>
                <c:pt idx="65">
                  <c:v>36.067865451997029</c:v>
                </c:pt>
                <c:pt idx="66">
                  <c:v>17.842386441296387</c:v>
                </c:pt>
                <c:pt idx="67">
                  <c:v>9.9993243242989536</c:v>
                </c:pt>
                <c:pt idx="68">
                  <c:v>8.719500684095971</c:v>
                </c:pt>
                <c:pt idx="69">
                  <c:v>13.192530897242417</c:v>
                </c:pt>
                <c:pt idx="70">
                  <c:v>23.646909564658113</c:v>
                </c:pt>
                <c:pt idx="71">
                  <c:v>26.357626462742822</c:v>
                </c:pt>
                <c:pt idx="72">
                  <c:v>26.450437713273601</c:v>
                </c:pt>
                <c:pt idx="73">
                  <c:v>27.714506221172329</c:v>
                </c:pt>
                <c:pt idx="74">
                  <c:v>22.831647923289555</c:v>
                </c:pt>
                <c:pt idx="75">
                  <c:v>22.236622328413389</c:v>
                </c:pt>
                <c:pt idx="76">
                  <c:v>21.929259058412608</c:v>
                </c:pt>
                <c:pt idx="77">
                  <c:v>21.163145597852704</c:v>
                </c:pt>
                <c:pt idx="78">
                  <c:v>21.011371475495899</c:v>
                </c:pt>
                <c:pt idx="79">
                  <c:v>20.868116349687639</c:v>
                </c:pt>
                <c:pt idx="80">
                  <c:v>22.314777922737218</c:v>
                </c:pt>
                <c:pt idx="81">
                  <c:v>23.467270072694646</c:v>
                </c:pt>
                <c:pt idx="82">
                  <c:v>26.040143407210103</c:v>
                </c:pt>
                <c:pt idx="83">
                  <c:v>29.340302519793269</c:v>
                </c:pt>
                <c:pt idx="84">
                  <c:v>31.471641579291678</c:v>
                </c:pt>
                <c:pt idx="85">
                  <c:v>34.081395914127825</c:v>
                </c:pt>
                <c:pt idx="86">
                  <c:v>35.685178209863011</c:v>
                </c:pt>
                <c:pt idx="87">
                  <c:v>38.560240505906741</c:v>
                </c:pt>
                <c:pt idx="88">
                  <c:v>43.821267896646532</c:v>
                </c:pt>
                <c:pt idx="89">
                  <c:v>49.929521354356822</c:v>
                </c:pt>
                <c:pt idx="90">
                  <c:v>55.949972709057192</c:v>
                </c:pt>
                <c:pt idx="91">
                  <c:v>61.865540957520793</c:v>
                </c:pt>
                <c:pt idx="92">
                  <c:v>66.889627847951274</c:v>
                </c:pt>
                <c:pt idx="93">
                  <c:v>69.643210799526045</c:v>
                </c:pt>
                <c:pt idx="94">
                  <c:v>69.645516075123453</c:v>
                </c:pt>
                <c:pt idx="95">
                  <c:v>69.281293091697194</c:v>
                </c:pt>
                <c:pt idx="96">
                  <c:v>70.503630842600785</c:v>
                </c:pt>
                <c:pt idx="97">
                  <c:v>71.055921516926986</c:v>
                </c:pt>
              </c:numCache>
            </c:numRef>
          </c:val>
        </c:ser>
        <c:marker val="1"/>
        <c:axId val="464356096"/>
        <c:axId val="464357632"/>
      </c:lineChart>
      <c:dateAx>
        <c:axId val="464356096"/>
        <c:scaling>
          <c:orientation val="minMax"/>
        </c:scaling>
        <c:axPos val="b"/>
        <c:numFmt formatCode="[$-409]mmm\-yy;@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64357632"/>
        <c:crosses val="autoZero"/>
        <c:auto val="1"/>
        <c:lblOffset val="100"/>
        <c:majorUnit val="2"/>
        <c:majorTimeUnit val="years"/>
      </c:dateAx>
      <c:valAx>
        <c:axId val="464357632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64356096"/>
        <c:crosses val="autoZero"/>
        <c:crossBetween val="between"/>
        <c:majorUnit val="40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</c:chart>
  <c:spPr>
    <a:noFill/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88" l="0.70000000000000062" r="0.70000000000000062" t="0.75000000000000688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8.6977633230628681E-2"/>
          <c:y val="9.6064814814814825E-2"/>
          <c:w val="0.93912464275298924"/>
          <c:h val="0.8158023476232138"/>
        </c:manualLayout>
      </c:layout>
      <c:lineChart>
        <c:grouping val="standard"/>
        <c:ser>
          <c:idx val="0"/>
          <c:order val="0"/>
          <c:tx>
            <c:strRef>
              <c:f>'Data monthly'!$C$46</c:f>
              <c:strCache>
                <c:ptCount val="1"/>
                <c:pt idx="0">
                  <c:v>Official cedis/US$, eop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monthly'!$G$2:$BB$2</c:f>
              <c:numCache>
                <c:formatCode>[$-409]mmm\-yy;@</c:formatCode>
                <c:ptCount val="48"/>
                <c:pt idx="0">
                  <c:v>29221</c:v>
                </c:pt>
                <c:pt idx="1">
                  <c:v>29252</c:v>
                </c:pt>
                <c:pt idx="2">
                  <c:v>29281</c:v>
                </c:pt>
                <c:pt idx="3">
                  <c:v>29312</c:v>
                </c:pt>
                <c:pt idx="4">
                  <c:v>29342</c:v>
                </c:pt>
                <c:pt idx="5">
                  <c:v>29373</c:v>
                </c:pt>
                <c:pt idx="6">
                  <c:v>29403</c:v>
                </c:pt>
                <c:pt idx="7">
                  <c:v>29434</c:v>
                </c:pt>
                <c:pt idx="8">
                  <c:v>29465</c:v>
                </c:pt>
                <c:pt idx="9">
                  <c:v>29525</c:v>
                </c:pt>
                <c:pt idx="10">
                  <c:v>29526</c:v>
                </c:pt>
                <c:pt idx="11">
                  <c:v>29556</c:v>
                </c:pt>
                <c:pt idx="12">
                  <c:v>29587</c:v>
                </c:pt>
                <c:pt idx="13">
                  <c:v>29618</c:v>
                </c:pt>
                <c:pt idx="14">
                  <c:v>29646</c:v>
                </c:pt>
                <c:pt idx="15">
                  <c:v>29677</c:v>
                </c:pt>
                <c:pt idx="16">
                  <c:v>29707</c:v>
                </c:pt>
                <c:pt idx="17">
                  <c:v>29738</c:v>
                </c:pt>
                <c:pt idx="18">
                  <c:v>29768</c:v>
                </c:pt>
                <c:pt idx="19">
                  <c:v>29799</c:v>
                </c:pt>
                <c:pt idx="20">
                  <c:v>29830</c:v>
                </c:pt>
                <c:pt idx="21">
                  <c:v>29860</c:v>
                </c:pt>
                <c:pt idx="22">
                  <c:v>29891</c:v>
                </c:pt>
                <c:pt idx="23">
                  <c:v>29921</c:v>
                </c:pt>
                <c:pt idx="24">
                  <c:v>29952</c:v>
                </c:pt>
                <c:pt idx="25">
                  <c:v>29983</c:v>
                </c:pt>
                <c:pt idx="26">
                  <c:v>30011</c:v>
                </c:pt>
                <c:pt idx="27">
                  <c:v>30042</c:v>
                </c:pt>
                <c:pt idx="28">
                  <c:v>30072</c:v>
                </c:pt>
                <c:pt idx="29">
                  <c:v>30103</c:v>
                </c:pt>
                <c:pt idx="30">
                  <c:v>30133</c:v>
                </c:pt>
                <c:pt idx="31">
                  <c:v>30164</c:v>
                </c:pt>
                <c:pt idx="32">
                  <c:v>30195</c:v>
                </c:pt>
                <c:pt idx="33">
                  <c:v>30225</c:v>
                </c:pt>
                <c:pt idx="34">
                  <c:v>30256</c:v>
                </c:pt>
                <c:pt idx="35">
                  <c:v>30286</c:v>
                </c:pt>
                <c:pt idx="36">
                  <c:v>30317</c:v>
                </c:pt>
                <c:pt idx="37">
                  <c:v>30348</c:v>
                </c:pt>
                <c:pt idx="38">
                  <c:v>30376</c:v>
                </c:pt>
                <c:pt idx="39">
                  <c:v>30407</c:v>
                </c:pt>
                <c:pt idx="40">
                  <c:v>30437</c:v>
                </c:pt>
                <c:pt idx="41">
                  <c:v>30468</c:v>
                </c:pt>
                <c:pt idx="42">
                  <c:v>30498</c:v>
                </c:pt>
                <c:pt idx="43">
                  <c:v>30529</c:v>
                </c:pt>
                <c:pt idx="44">
                  <c:v>30560</c:v>
                </c:pt>
                <c:pt idx="45">
                  <c:v>30590</c:v>
                </c:pt>
                <c:pt idx="46">
                  <c:v>30621</c:v>
                </c:pt>
                <c:pt idx="47">
                  <c:v>30651</c:v>
                </c:pt>
              </c:numCache>
            </c:numRef>
          </c:cat>
          <c:val>
            <c:numRef>
              <c:f>'Data monthly'!$G$46:$BB$46</c:f>
              <c:numCache>
                <c:formatCode>General</c:formatCode>
                <c:ptCount val="48"/>
                <c:pt idx="2" formatCode="0.0">
                  <c:v>0</c:v>
                </c:pt>
                <c:pt idx="3" formatCode="0.0">
                  <c:v>0</c:v>
                </c:pt>
                <c:pt idx="4" formatCode="0.0">
                  <c:v>0</c:v>
                </c:pt>
                <c:pt idx="5" formatCode="0.0">
                  <c:v>0</c:v>
                </c:pt>
                <c:pt idx="6" formatCode="0.0">
                  <c:v>0</c:v>
                </c:pt>
                <c:pt idx="7" formatCode="0.0">
                  <c:v>0</c:v>
                </c:pt>
                <c:pt idx="8" formatCode="0.0">
                  <c:v>0</c:v>
                </c:pt>
                <c:pt idx="9" formatCode="0.0">
                  <c:v>0</c:v>
                </c:pt>
                <c:pt idx="10" formatCode="0.0">
                  <c:v>0</c:v>
                </c:pt>
                <c:pt idx="11" formatCode="0.0">
                  <c:v>0</c:v>
                </c:pt>
                <c:pt idx="12" formatCode="0.0">
                  <c:v>0</c:v>
                </c:pt>
                <c:pt idx="13" formatCode="0.0">
                  <c:v>0</c:v>
                </c:pt>
                <c:pt idx="14" formatCode="0.0">
                  <c:v>0</c:v>
                </c:pt>
                <c:pt idx="15" formatCode="0.0">
                  <c:v>0</c:v>
                </c:pt>
                <c:pt idx="16" formatCode="0.0">
                  <c:v>0</c:v>
                </c:pt>
                <c:pt idx="17" formatCode="0.0">
                  <c:v>0</c:v>
                </c:pt>
                <c:pt idx="18" formatCode="0.0">
                  <c:v>0</c:v>
                </c:pt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4" formatCode="0.0">
                  <c:v>0</c:v>
                </c:pt>
                <c:pt idx="25" formatCode="0.0">
                  <c:v>0</c:v>
                </c:pt>
                <c:pt idx="26" formatCode="0.0">
                  <c:v>0</c:v>
                </c:pt>
                <c:pt idx="27" formatCode="0.0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 formatCode="0.0">
                  <c:v>0</c:v>
                </c:pt>
                <c:pt idx="33" formatCode="0.0">
                  <c:v>0</c:v>
                </c:pt>
                <c:pt idx="34" formatCode="0.0">
                  <c:v>0</c:v>
                </c:pt>
                <c:pt idx="35" formatCode="0.0">
                  <c:v>0</c:v>
                </c:pt>
                <c:pt idx="36" formatCode="0.0">
                  <c:v>0</c:v>
                </c:pt>
                <c:pt idx="37" formatCode="0.0">
                  <c:v>0</c:v>
                </c:pt>
                <c:pt idx="38" formatCode="0.0">
                  <c:v>0</c:v>
                </c:pt>
                <c:pt idx="39" formatCode="0.0">
                  <c:v>798.18181818181824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 formatCode="0.0">
                  <c:v>0</c:v>
                </c:pt>
                <c:pt idx="45" formatCode="0.0">
                  <c:v>0</c:v>
                </c:pt>
                <c:pt idx="46" formatCode="0.0">
                  <c:v>21.457489874493941</c:v>
                </c:pt>
                <c:pt idx="47" formatCode="0.0">
                  <c:v>0</c:v>
                </c:pt>
              </c:numCache>
            </c:numRef>
          </c:val>
        </c:ser>
        <c:marker val="1"/>
        <c:axId val="465432576"/>
        <c:axId val="465434112"/>
      </c:lineChart>
      <c:lineChart>
        <c:grouping val="standard"/>
        <c:ser>
          <c:idx val="1"/>
          <c:order val="1"/>
          <c:tx>
            <c:strRef>
              <c:f>'Data monthly'!$D$45</c:f>
              <c:strCache>
                <c:ptCount val="1"/>
                <c:pt idx="0">
                  <c:v>Parallel market rate, cedis/US$, eop (rhs)</c:v>
                </c:pt>
              </c:strCache>
            </c:strRef>
          </c:tx>
          <c:spPr>
            <a:ln w="1905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'Data monthly'!$F$2:$BB$2</c:f>
              <c:numCache>
                <c:formatCode>[$-409]mmm\-yy;@</c:formatCode>
                <c:ptCount val="49"/>
                <c:pt idx="1">
                  <c:v>29221</c:v>
                </c:pt>
                <c:pt idx="2">
                  <c:v>29252</c:v>
                </c:pt>
                <c:pt idx="3">
                  <c:v>29281</c:v>
                </c:pt>
                <c:pt idx="4">
                  <c:v>29312</c:v>
                </c:pt>
                <c:pt idx="5">
                  <c:v>29342</c:v>
                </c:pt>
                <c:pt idx="6">
                  <c:v>29373</c:v>
                </c:pt>
                <c:pt idx="7">
                  <c:v>29403</c:v>
                </c:pt>
                <c:pt idx="8">
                  <c:v>29434</c:v>
                </c:pt>
                <c:pt idx="9">
                  <c:v>29465</c:v>
                </c:pt>
                <c:pt idx="10">
                  <c:v>29525</c:v>
                </c:pt>
                <c:pt idx="11">
                  <c:v>29526</c:v>
                </c:pt>
                <c:pt idx="12">
                  <c:v>29556</c:v>
                </c:pt>
                <c:pt idx="13">
                  <c:v>29587</c:v>
                </c:pt>
                <c:pt idx="14">
                  <c:v>29618</c:v>
                </c:pt>
                <c:pt idx="15">
                  <c:v>29646</c:v>
                </c:pt>
                <c:pt idx="16">
                  <c:v>29677</c:v>
                </c:pt>
                <c:pt idx="17">
                  <c:v>29707</c:v>
                </c:pt>
                <c:pt idx="18">
                  <c:v>29738</c:v>
                </c:pt>
                <c:pt idx="19">
                  <c:v>29768</c:v>
                </c:pt>
                <c:pt idx="20">
                  <c:v>29799</c:v>
                </c:pt>
                <c:pt idx="21">
                  <c:v>29830</c:v>
                </c:pt>
                <c:pt idx="22">
                  <c:v>29860</c:v>
                </c:pt>
                <c:pt idx="23">
                  <c:v>29891</c:v>
                </c:pt>
                <c:pt idx="24">
                  <c:v>29921</c:v>
                </c:pt>
                <c:pt idx="25">
                  <c:v>29952</c:v>
                </c:pt>
                <c:pt idx="26">
                  <c:v>29983</c:v>
                </c:pt>
                <c:pt idx="27">
                  <c:v>30011</c:v>
                </c:pt>
                <c:pt idx="28">
                  <c:v>30042</c:v>
                </c:pt>
                <c:pt idx="29">
                  <c:v>30072</c:v>
                </c:pt>
                <c:pt idx="30">
                  <c:v>30103</c:v>
                </c:pt>
                <c:pt idx="31">
                  <c:v>30133</c:v>
                </c:pt>
                <c:pt idx="32">
                  <c:v>30164</c:v>
                </c:pt>
                <c:pt idx="33">
                  <c:v>30195</c:v>
                </c:pt>
                <c:pt idx="34">
                  <c:v>30225</c:v>
                </c:pt>
                <c:pt idx="35">
                  <c:v>30256</c:v>
                </c:pt>
                <c:pt idx="36">
                  <c:v>30286</c:v>
                </c:pt>
                <c:pt idx="37">
                  <c:v>30317</c:v>
                </c:pt>
                <c:pt idx="38">
                  <c:v>30348</c:v>
                </c:pt>
                <c:pt idx="39">
                  <c:v>30376</c:v>
                </c:pt>
                <c:pt idx="40">
                  <c:v>30407</c:v>
                </c:pt>
                <c:pt idx="41">
                  <c:v>30437</c:v>
                </c:pt>
                <c:pt idx="42">
                  <c:v>30468</c:v>
                </c:pt>
                <c:pt idx="43">
                  <c:v>30498</c:v>
                </c:pt>
                <c:pt idx="44">
                  <c:v>30529</c:v>
                </c:pt>
                <c:pt idx="45">
                  <c:v>30560</c:v>
                </c:pt>
                <c:pt idx="46">
                  <c:v>30590</c:v>
                </c:pt>
                <c:pt idx="47">
                  <c:v>30621</c:v>
                </c:pt>
                <c:pt idx="48">
                  <c:v>30651</c:v>
                </c:pt>
              </c:numCache>
            </c:numRef>
          </c:cat>
          <c:val>
            <c:numRef>
              <c:f>'Data monthly'!$G$45:$BB$45</c:f>
              <c:numCache>
                <c:formatCode>General</c:formatCode>
                <c:ptCount val="48"/>
                <c:pt idx="2" formatCode="0.0">
                  <c:v>149.92503748125938</c:v>
                </c:pt>
                <c:pt idx="3" formatCode="0.0">
                  <c:v>19.976004799040183</c:v>
                </c:pt>
                <c:pt idx="4" formatCode="0.0">
                  <c:v>0</c:v>
                </c:pt>
                <c:pt idx="5" formatCode="0.0">
                  <c:v>0</c:v>
                </c:pt>
                <c:pt idx="6" formatCode="0.0">
                  <c:v>0</c:v>
                </c:pt>
                <c:pt idx="7" formatCode="0.0">
                  <c:v>0</c:v>
                </c:pt>
                <c:pt idx="8" formatCode="0.0">
                  <c:v>-16.649999999999988</c:v>
                </c:pt>
                <c:pt idx="9" formatCode="0.0">
                  <c:v>-25.014997000599891</c:v>
                </c:pt>
                <c:pt idx="10" formatCode="0.0">
                  <c:v>0</c:v>
                </c:pt>
                <c:pt idx="11" formatCode="0.0">
                  <c:v>-11.120000000000008</c:v>
                </c:pt>
                <c:pt idx="12" formatCode="0.0">
                  <c:v>125.02250225022502</c:v>
                </c:pt>
                <c:pt idx="13" formatCode="0.0">
                  <c:v>0</c:v>
                </c:pt>
                <c:pt idx="14" formatCode="0.0">
                  <c:v>0</c:v>
                </c:pt>
                <c:pt idx="15" formatCode="0.0">
                  <c:v>0</c:v>
                </c:pt>
                <c:pt idx="16" formatCode="0.0">
                  <c:v>33.319999999999993</c:v>
                </c:pt>
                <c:pt idx="17" formatCode="0.0">
                  <c:v>-49.984998499849972</c:v>
                </c:pt>
                <c:pt idx="18" formatCode="0.0">
                  <c:v>19.976004799040183</c:v>
                </c:pt>
                <c:pt idx="19" formatCode="0.0">
                  <c:v>0</c:v>
                </c:pt>
                <c:pt idx="20" formatCode="0.0">
                  <c:v>25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100</c:v>
                </c:pt>
                <c:pt idx="24" formatCode="0.0">
                  <c:v>0</c:v>
                </c:pt>
                <c:pt idx="25" formatCode="0.0">
                  <c:v>-9.9999999999999982</c:v>
                </c:pt>
                <c:pt idx="26" formatCode="0.0">
                  <c:v>-11.111111111111116</c:v>
                </c:pt>
                <c:pt idx="27" formatCode="0.0">
                  <c:v>5.0000000000000044</c:v>
                </c:pt>
                <c:pt idx="28" formatCode="0.0">
                  <c:v>4.7619047619047672</c:v>
                </c:pt>
                <c:pt idx="29" formatCode="0.0">
                  <c:v>6.8181818181818121</c:v>
                </c:pt>
                <c:pt idx="30" formatCode="0.0">
                  <c:v>0</c:v>
                </c:pt>
                <c:pt idx="31" formatCode="0.0">
                  <c:v>-2.1276595744680882</c:v>
                </c:pt>
                <c:pt idx="32" formatCode="0.0">
                  <c:v>28.260869565217384</c:v>
                </c:pt>
                <c:pt idx="33" formatCode="0.0">
                  <c:v>35.593220338983045</c:v>
                </c:pt>
                <c:pt idx="34" formatCode="0.0">
                  <c:v>50</c:v>
                </c:pt>
                <c:pt idx="35" formatCode="0.0">
                  <c:v>0</c:v>
                </c:pt>
                <c:pt idx="36" formatCode="0.0">
                  <c:v>-29.166666666666664</c:v>
                </c:pt>
                <c:pt idx="37" formatCode="0.0">
                  <c:v>-11.764705882352944</c:v>
                </c:pt>
                <c:pt idx="38" formatCode="0.0">
                  <c:v>-6.6666666666666652</c:v>
                </c:pt>
                <c:pt idx="39" formatCode="0.0">
                  <c:v>-14.28571428571429</c:v>
                </c:pt>
                <c:pt idx="40" formatCode="0.0">
                  <c:v>-8.3333333333333375</c:v>
                </c:pt>
                <c:pt idx="41" formatCode="0.0">
                  <c:v>21.818181818181827</c:v>
                </c:pt>
                <c:pt idx="42" formatCode="0.0">
                  <c:v>4.4776119402984982</c:v>
                </c:pt>
                <c:pt idx="43" formatCode="0.0">
                  <c:v>7.1428571428571397</c:v>
                </c:pt>
                <c:pt idx="44" formatCode="0.0">
                  <c:v>19.999999999999996</c:v>
                </c:pt>
                <c:pt idx="45" formatCode="0.0">
                  <c:v>0</c:v>
                </c:pt>
                <c:pt idx="46" formatCode="0.0">
                  <c:v>-5.555555555555558</c:v>
                </c:pt>
                <c:pt idx="47" formatCode="0.0">
                  <c:v>14.117647058823524</c:v>
                </c:pt>
              </c:numCache>
            </c:numRef>
          </c:val>
        </c:ser>
        <c:marker val="1"/>
        <c:axId val="465762176"/>
        <c:axId val="465546240"/>
      </c:lineChart>
      <c:dateAx>
        <c:axId val="465432576"/>
        <c:scaling>
          <c:orientation val="minMax"/>
        </c:scaling>
        <c:axPos val="b"/>
        <c:numFmt formatCode="[$-409]mmm\-yy;@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65434112"/>
        <c:crosses val="autoZero"/>
        <c:auto val="1"/>
        <c:lblOffset val="100"/>
        <c:majorUnit val="1"/>
        <c:majorTimeUnit val="years"/>
      </c:dateAx>
      <c:valAx>
        <c:axId val="465434112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65432576"/>
        <c:crosses val="autoZero"/>
        <c:crossBetween val="between"/>
      </c:valAx>
      <c:valAx>
        <c:axId val="465546240"/>
        <c:scaling>
          <c:orientation val="minMax"/>
          <c:min val="-50"/>
        </c:scaling>
        <c:axPos val="r"/>
        <c:numFmt formatCode="General" sourceLinked="1"/>
        <c:majorTickMark val="in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65762176"/>
        <c:crosses val="max"/>
        <c:crossBetween val="between"/>
      </c:valAx>
      <c:dateAx>
        <c:axId val="465762176"/>
        <c:scaling>
          <c:orientation val="minMax"/>
        </c:scaling>
        <c:delete val="1"/>
        <c:axPos val="b"/>
        <c:numFmt formatCode="General" sourceLinked="1"/>
        <c:majorTickMark val="in"/>
        <c:tickLblPos val="none"/>
        <c:crossAx val="465546240"/>
        <c:crossesAt val="-50"/>
        <c:auto val="1"/>
        <c:lblOffset val="100"/>
        <c:majorUnit val="1"/>
        <c:minorUnit val="1"/>
      </c:date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0.10804505206080063"/>
          <c:y val="0.10108304170312093"/>
          <c:w val="0.54483995207120861"/>
          <c:h val="0.11374562554680721"/>
        </c:manualLayout>
      </c:layout>
      <c:txPr>
        <a:bodyPr/>
        <a:lstStyle/>
        <a:p>
          <a:pPr>
            <a:defRPr sz="900"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</c:chart>
  <c:spPr>
    <a:ln w="9525">
      <a:solidFill>
        <a:sysClr val="windowText" lastClr="000000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34631404770063"/>
          <c:y val="0.10995370370370372"/>
          <c:w val="0.80032009585758301"/>
          <c:h val="0.80191345873432451"/>
        </c:manualLayout>
      </c:layout>
      <c:lineChart>
        <c:grouping val="standard"/>
        <c:ser>
          <c:idx val="0"/>
          <c:order val="0"/>
          <c:tx>
            <c:strRef>
              <c:f>'Data monthly'!$C$46</c:f>
              <c:strCache>
                <c:ptCount val="1"/>
                <c:pt idx="0">
                  <c:v>Official cedis/US$, eop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monthly'!$BB$2:$EH$2</c:f>
              <c:numCache>
                <c:formatCode>[$-409]mmm\-yy;@</c:formatCode>
                <c:ptCount val="31"/>
                <c:pt idx="0">
                  <c:v>30651</c:v>
                </c:pt>
                <c:pt idx="1">
                  <c:v>30682</c:v>
                </c:pt>
                <c:pt idx="2">
                  <c:v>30713</c:v>
                </c:pt>
                <c:pt idx="3">
                  <c:v>30742</c:v>
                </c:pt>
                <c:pt idx="4">
                  <c:v>30773</c:v>
                </c:pt>
                <c:pt idx="5">
                  <c:v>30803</c:v>
                </c:pt>
                <c:pt idx="6">
                  <c:v>30834</c:v>
                </c:pt>
                <c:pt idx="7">
                  <c:v>30864</c:v>
                </c:pt>
                <c:pt idx="8">
                  <c:v>30895</c:v>
                </c:pt>
                <c:pt idx="9">
                  <c:v>30926</c:v>
                </c:pt>
                <c:pt idx="10">
                  <c:v>30956</c:v>
                </c:pt>
                <c:pt idx="11">
                  <c:v>30987</c:v>
                </c:pt>
                <c:pt idx="12">
                  <c:v>31047</c:v>
                </c:pt>
                <c:pt idx="13">
                  <c:v>31048</c:v>
                </c:pt>
                <c:pt idx="14">
                  <c:v>31079</c:v>
                </c:pt>
                <c:pt idx="15">
                  <c:v>31107</c:v>
                </c:pt>
                <c:pt idx="16">
                  <c:v>31138</c:v>
                </c:pt>
                <c:pt idx="17">
                  <c:v>31168</c:v>
                </c:pt>
                <c:pt idx="18">
                  <c:v>31199</c:v>
                </c:pt>
                <c:pt idx="19">
                  <c:v>31229</c:v>
                </c:pt>
                <c:pt idx="20">
                  <c:v>31260</c:v>
                </c:pt>
                <c:pt idx="21">
                  <c:v>31291</c:v>
                </c:pt>
                <c:pt idx="22">
                  <c:v>31321</c:v>
                </c:pt>
                <c:pt idx="23">
                  <c:v>31352</c:v>
                </c:pt>
                <c:pt idx="24">
                  <c:v>31382</c:v>
                </c:pt>
                <c:pt idx="25">
                  <c:v>31747</c:v>
                </c:pt>
                <c:pt idx="26">
                  <c:v>32112</c:v>
                </c:pt>
                <c:pt idx="27">
                  <c:v>32478</c:v>
                </c:pt>
                <c:pt idx="28">
                  <c:v>32843</c:v>
                </c:pt>
                <c:pt idx="29">
                  <c:v>33025</c:v>
                </c:pt>
                <c:pt idx="30">
                  <c:v>33208</c:v>
                </c:pt>
              </c:numCache>
            </c:numRef>
          </c:cat>
          <c:val>
            <c:numRef>
              <c:f>'Data monthly'!$BB$46:$EH$46</c:f>
              <c:numCache>
                <c:formatCode>0.0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3.030333333434343</c:v>
                </c:pt>
                <c:pt idx="4">
                  <c:v>13.23526081358677</c:v>
                </c:pt>
                <c:pt idx="5">
                  <c:v>0</c:v>
                </c:pt>
                <c:pt idx="6">
                  <c:v>2.8571589538728404E-9</c:v>
                </c:pt>
                <c:pt idx="7">
                  <c:v>0</c:v>
                </c:pt>
                <c:pt idx="8">
                  <c:v>3.0434285714285636</c:v>
                </c:pt>
                <c:pt idx="9">
                  <c:v>6.7511063296474161</c:v>
                </c:pt>
                <c:pt idx="10">
                  <c:v>0</c:v>
                </c:pt>
                <c:pt idx="11">
                  <c:v>0</c:v>
                </c:pt>
                <c:pt idx="12">
                  <c:v>28.207792207792217</c:v>
                </c:pt>
                <c:pt idx="13">
                  <c:v>1.296596434359798</c:v>
                </c:pt>
                <c:pt idx="14">
                  <c:v>0</c:v>
                </c:pt>
                <c:pt idx="15">
                  <c:v>0</c:v>
                </c:pt>
                <c:pt idx="16">
                  <c:v>2.4000000000000021</c:v>
                </c:pt>
                <c:pt idx="17">
                  <c:v>3.515625</c:v>
                </c:pt>
                <c:pt idx="18">
                  <c:v>0</c:v>
                </c:pt>
                <c:pt idx="19">
                  <c:v>0</c:v>
                </c:pt>
                <c:pt idx="20">
                  <c:v>5.1509433962264151</c:v>
                </c:pt>
                <c:pt idx="21">
                  <c:v>2.2788444284945308</c:v>
                </c:pt>
                <c:pt idx="22">
                  <c:v>4.29824561403509</c:v>
                </c:pt>
                <c:pt idx="23">
                  <c:v>0.925147182506314</c:v>
                </c:pt>
                <c:pt idx="24">
                  <c:v>0</c:v>
                </c:pt>
                <c:pt idx="25">
                  <c:v>0</c:v>
                </c:pt>
                <c:pt idx="26">
                  <c:v>1.054633471645916</c:v>
                </c:pt>
                <c:pt idx="27">
                  <c:v>0.39968720132070867</c:v>
                </c:pt>
                <c:pt idx="28">
                  <c:v>3.2478866490981861</c:v>
                </c:pt>
                <c:pt idx="29">
                  <c:v>1.6849225804449697</c:v>
                </c:pt>
                <c:pt idx="30">
                  <c:v>0.53075150914234648</c:v>
                </c:pt>
              </c:numCache>
            </c:numRef>
          </c:val>
        </c:ser>
        <c:marker val="1"/>
        <c:axId val="485892096"/>
        <c:axId val="485893632"/>
      </c:lineChart>
      <c:lineChart>
        <c:grouping val="standard"/>
        <c:ser>
          <c:idx val="1"/>
          <c:order val="1"/>
          <c:tx>
            <c:strRef>
              <c:f>'Data monthly'!$D$45</c:f>
              <c:strCache>
                <c:ptCount val="1"/>
                <c:pt idx="0">
                  <c:v>Parallel market rate, cedis/US$, eop (rhs)</c:v>
                </c:pt>
              </c:strCache>
            </c:strRef>
          </c:tx>
          <c:spPr>
            <a:ln w="1905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'Data monthly'!$BB$2:$EH$2</c:f>
              <c:numCache>
                <c:formatCode>[$-409]mmm\-yy;@</c:formatCode>
                <c:ptCount val="31"/>
                <c:pt idx="0">
                  <c:v>30651</c:v>
                </c:pt>
                <c:pt idx="1">
                  <c:v>30682</c:v>
                </c:pt>
                <c:pt idx="2">
                  <c:v>30713</c:v>
                </c:pt>
                <c:pt idx="3">
                  <c:v>30742</c:v>
                </c:pt>
                <c:pt idx="4">
                  <c:v>30773</c:v>
                </c:pt>
                <c:pt idx="5">
                  <c:v>30803</c:v>
                </c:pt>
                <c:pt idx="6">
                  <c:v>30834</c:v>
                </c:pt>
                <c:pt idx="7">
                  <c:v>30864</c:v>
                </c:pt>
                <c:pt idx="8">
                  <c:v>30895</c:v>
                </c:pt>
                <c:pt idx="9">
                  <c:v>30926</c:v>
                </c:pt>
                <c:pt idx="10">
                  <c:v>30956</c:v>
                </c:pt>
                <c:pt idx="11">
                  <c:v>30987</c:v>
                </c:pt>
                <c:pt idx="12">
                  <c:v>31047</c:v>
                </c:pt>
                <c:pt idx="13">
                  <c:v>31048</c:v>
                </c:pt>
                <c:pt idx="14">
                  <c:v>31079</c:v>
                </c:pt>
                <c:pt idx="15">
                  <c:v>31107</c:v>
                </c:pt>
                <c:pt idx="16">
                  <c:v>31138</c:v>
                </c:pt>
                <c:pt idx="17">
                  <c:v>31168</c:v>
                </c:pt>
                <c:pt idx="18">
                  <c:v>31199</c:v>
                </c:pt>
                <c:pt idx="19">
                  <c:v>31229</c:v>
                </c:pt>
                <c:pt idx="20">
                  <c:v>31260</c:v>
                </c:pt>
                <c:pt idx="21">
                  <c:v>31291</c:v>
                </c:pt>
                <c:pt idx="22">
                  <c:v>31321</c:v>
                </c:pt>
                <c:pt idx="23">
                  <c:v>31352</c:v>
                </c:pt>
                <c:pt idx="24">
                  <c:v>31382</c:v>
                </c:pt>
                <c:pt idx="25">
                  <c:v>31747</c:v>
                </c:pt>
                <c:pt idx="26">
                  <c:v>32112</c:v>
                </c:pt>
                <c:pt idx="27">
                  <c:v>32478</c:v>
                </c:pt>
                <c:pt idx="28">
                  <c:v>32843</c:v>
                </c:pt>
                <c:pt idx="29">
                  <c:v>33025</c:v>
                </c:pt>
                <c:pt idx="30">
                  <c:v>33208</c:v>
                </c:pt>
              </c:numCache>
            </c:numRef>
          </c:cat>
          <c:val>
            <c:numRef>
              <c:f>'Data monthly'!$BB$45:$EH$45</c:f>
              <c:numCache>
                <c:formatCode>0.0</c:formatCode>
                <c:ptCount val="31"/>
                <c:pt idx="0">
                  <c:v>14.117647058823524</c:v>
                </c:pt>
                <c:pt idx="1">
                  <c:v>-4.1237113402061816</c:v>
                </c:pt>
                <c:pt idx="2">
                  <c:v>-1.0752688172043001</c:v>
                </c:pt>
                <c:pt idx="3">
                  <c:v>2.1739130434782705</c:v>
                </c:pt>
                <c:pt idx="4">
                  <c:v>1.0638297872340496</c:v>
                </c:pt>
                <c:pt idx="5">
                  <c:v>2.1052631578947434</c:v>
                </c:pt>
                <c:pt idx="6">
                  <c:v>2.0618556701030855</c:v>
                </c:pt>
                <c:pt idx="7">
                  <c:v>-4.0404040404040442</c:v>
                </c:pt>
                <c:pt idx="8">
                  <c:v>2.1052631578947434</c:v>
                </c:pt>
                <c:pt idx="9">
                  <c:v>2.0618556701030855</c:v>
                </c:pt>
                <c:pt idx="10">
                  <c:v>1.0101010101010166</c:v>
                </c:pt>
                <c:pt idx="11">
                  <c:v>-1.0000000000000009</c:v>
                </c:pt>
                <c:pt idx="12">
                  <c:v>1.0101010101010166</c:v>
                </c:pt>
                <c:pt idx="13">
                  <c:v>30.000000000000004</c:v>
                </c:pt>
                <c:pt idx="14">
                  <c:v>3.8461538461538547</c:v>
                </c:pt>
                <c:pt idx="15">
                  <c:v>-11.111111111111116</c:v>
                </c:pt>
                <c:pt idx="16">
                  <c:v>4.1666666666666741</c:v>
                </c:pt>
                <c:pt idx="17">
                  <c:v>-2.4000000000000021</c:v>
                </c:pt>
                <c:pt idx="18">
                  <c:v>14.754098360655732</c:v>
                </c:pt>
                <c:pt idx="19">
                  <c:v>-7.1428571428571397</c:v>
                </c:pt>
                <c:pt idx="20">
                  <c:v>3.8461538461538547</c:v>
                </c:pt>
                <c:pt idx="21">
                  <c:v>-3.703703703703709</c:v>
                </c:pt>
                <c:pt idx="22">
                  <c:v>6.1538461538461542</c:v>
                </c:pt>
                <c:pt idx="23">
                  <c:v>-9.4202898550724612</c:v>
                </c:pt>
                <c:pt idx="24">
                  <c:v>15.999999999999993</c:v>
                </c:pt>
                <c:pt idx="25">
                  <c:v>3.8095238095238182</c:v>
                </c:pt>
                <c:pt idx="26">
                  <c:v>3.1818181818181746</c:v>
                </c:pt>
                <c:pt idx="27">
                  <c:v>4.0268456375838868</c:v>
                </c:pt>
                <c:pt idx="28">
                  <c:v>1.4285714285714235</c:v>
                </c:pt>
                <c:pt idx="29">
                  <c:v>0.55555555555555358</c:v>
                </c:pt>
                <c:pt idx="30">
                  <c:v>0</c:v>
                </c:pt>
              </c:numCache>
            </c:numRef>
          </c:val>
        </c:ser>
        <c:marker val="1"/>
        <c:axId val="486163968"/>
        <c:axId val="486162432"/>
      </c:lineChart>
      <c:dateAx>
        <c:axId val="485892096"/>
        <c:scaling>
          <c:orientation val="minMax"/>
        </c:scaling>
        <c:axPos val="b"/>
        <c:numFmt formatCode="[$-409]mmm\-yy;@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85893632"/>
        <c:crosses val="autoZero"/>
        <c:auto val="1"/>
        <c:lblOffset val="100"/>
        <c:majorUnit val="2"/>
        <c:majorTimeUnit val="years"/>
      </c:dateAx>
      <c:valAx>
        <c:axId val="485893632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85892096"/>
        <c:crosses val="autoZero"/>
        <c:crossBetween val="between"/>
      </c:valAx>
      <c:valAx>
        <c:axId val="486162432"/>
        <c:scaling>
          <c:orientation val="minMax"/>
        </c:scaling>
        <c:axPos val="r"/>
        <c:numFmt formatCode="0" sourceLinked="0"/>
        <c:majorTickMark val="in"/>
        <c:tickLblPos val="nextTo"/>
        <c:spPr>
          <a:ln>
            <a:solidFill>
              <a:srgbClr val="000000"/>
            </a:solidFill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86163968"/>
        <c:crosses val="max"/>
        <c:crossBetween val="between"/>
      </c:valAx>
      <c:dateAx>
        <c:axId val="486163968"/>
        <c:scaling>
          <c:orientation val="minMax"/>
        </c:scaling>
        <c:delete val="1"/>
        <c:axPos val="b"/>
        <c:numFmt formatCode="[$-409]mmm\-yy;@" sourceLinked="1"/>
        <c:majorTickMark val="in"/>
        <c:tickLblPos val="none"/>
        <c:crossAx val="486162432"/>
        <c:crosses val="autoZero"/>
        <c:auto val="1"/>
        <c:lblOffset val="100"/>
        <c:majorUnit val="1"/>
        <c:minorUnit val="1"/>
      </c:date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038976377952756"/>
          <c:y val="6.8675634295713037E-2"/>
          <c:w val="0.7468883373274029"/>
          <c:h val="0.18298665791776123"/>
        </c:manualLayout>
      </c:layout>
      <c:txPr>
        <a:bodyPr/>
        <a:lstStyle/>
        <a:p>
          <a:pPr>
            <a:defRPr sz="900"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</c:chart>
  <c:spPr>
    <a:ln>
      <a:solidFill>
        <a:srgbClr val="000000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0">
                <a:latin typeface="Arial"/>
              </a:defRPr>
            </a:pPr>
            <a:r>
              <a:rPr lang="en-US" sz="1200" b="1">
                <a:latin typeface="Arial"/>
              </a:rPr>
              <a:t>Figure 8. Ghana: </a:t>
            </a:r>
            <a:r>
              <a:rPr lang="en-US" sz="1200" b="1" i="0" u="none" strike="noStrike" baseline="0">
                <a:latin typeface="Arial"/>
              </a:rPr>
              <a:t>Broad Money Growth,</a:t>
            </a:r>
            <a:r>
              <a:rPr lang="en-US" sz="1200" b="1">
                <a:latin typeface="Arial"/>
              </a:rPr>
              <a:t> 1981–95</a:t>
            </a:r>
          </a:p>
          <a:p>
            <a:pPr>
              <a:defRPr sz="1200" b="0">
                <a:latin typeface="Arial"/>
              </a:defRPr>
            </a:pPr>
            <a:r>
              <a:rPr lang="en-US" sz="1100" b="0">
                <a:latin typeface="Arial"/>
              </a:rPr>
              <a:t> (Percent)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8.1856517935258097E-2"/>
          <c:y val="0.1574074074074098"/>
          <c:w val="0.88082020997375332"/>
          <c:h val="0.6679031787693207"/>
        </c:manualLayout>
      </c:layout>
      <c:lineChart>
        <c:grouping val="standard"/>
        <c:ser>
          <c:idx val="0"/>
          <c:order val="0"/>
          <c:tx>
            <c:strRef>
              <c:f>'Data monthly'!$F$39</c:f>
              <c:strCache>
                <c:ptCount val="1"/>
                <c:pt idx="0">
                  <c:v>Broad money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monthly'!$S$2:$GP$2</c:f>
              <c:numCache>
                <c:formatCode>[$-409]mmm\-yy;@</c:formatCode>
                <c:ptCount val="98"/>
                <c:pt idx="0">
                  <c:v>29587</c:v>
                </c:pt>
                <c:pt idx="1">
                  <c:v>29618</c:v>
                </c:pt>
                <c:pt idx="2">
                  <c:v>29646</c:v>
                </c:pt>
                <c:pt idx="3">
                  <c:v>29677</c:v>
                </c:pt>
                <c:pt idx="4">
                  <c:v>29707</c:v>
                </c:pt>
                <c:pt idx="5">
                  <c:v>29738</c:v>
                </c:pt>
                <c:pt idx="6">
                  <c:v>29768</c:v>
                </c:pt>
                <c:pt idx="7">
                  <c:v>29799</c:v>
                </c:pt>
                <c:pt idx="8">
                  <c:v>29830</c:v>
                </c:pt>
                <c:pt idx="9">
                  <c:v>29860</c:v>
                </c:pt>
                <c:pt idx="10">
                  <c:v>29891</c:v>
                </c:pt>
                <c:pt idx="11">
                  <c:v>29921</c:v>
                </c:pt>
                <c:pt idx="12">
                  <c:v>29952</c:v>
                </c:pt>
                <c:pt idx="13">
                  <c:v>29983</c:v>
                </c:pt>
                <c:pt idx="14">
                  <c:v>30011</c:v>
                </c:pt>
                <c:pt idx="15">
                  <c:v>30042</c:v>
                </c:pt>
                <c:pt idx="16">
                  <c:v>30072</c:v>
                </c:pt>
                <c:pt idx="17">
                  <c:v>30103</c:v>
                </c:pt>
                <c:pt idx="18">
                  <c:v>30133</c:v>
                </c:pt>
                <c:pt idx="19">
                  <c:v>30164</c:v>
                </c:pt>
                <c:pt idx="20">
                  <c:v>30195</c:v>
                </c:pt>
                <c:pt idx="21">
                  <c:v>30225</c:v>
                </c:pt>
                <c:pt idx="22">
                  <c:v>30256</c:v>
                </c:pt>
                <c:pt idx="23">
                  <c:v>30286</c:v>
                </c:pt>
                <c:pt idx="24">
                  <c:v>30317</c:v>
                </c:pt>
                <c:pt idx="25">
                  <c:v>30348</c:v>
                </c:pt>
                <c:pt idx="26">
                  <c:v>30376</c:v>
                </c:pt>
                <c:pt idx="27">
                  <c:v>30407</c:v>
                </c:pt>
                <c:pt idx="28">
                  <c:v>30437</c:v>
                </c:pt>
                <c:pt idx="29">
                  <c:v>30468</c:v>
                </c:pt>
                <c:pt idx="30">
                  <c:v>30498</c:v>
                </c:pt>
                <c:pt idx="31">
                  <c:v>30529</c:v>
                </c:pt>
                <c:pt idx="32">
                  <c:v>30560</c:v>
                </c:pt>
                <c:pt idx="33">
                  <c:v>30590</c:v>
                </c:pt>
                <c:pt idx="34">
                  <c:v>30621</c:v>
                </c:pt>
                <c:pt idx="35">
                  <c:v>30651</c:v>
                </c:pt>
                <c:pt idx="36">
                  <c:v>30682</c:v>
                </c:pt>
                <c:pt idx="37">
                  <c:v>30713</c:v>
                </c:pt>
                <c:pt idx="38">
                  <c:v>30742</c:v>
                </c:pt>
                <c:pt idx="39">
                  <c:v>30773</c:v>
                </c:pt>
                <c:pt idx="40">
                  <c:v>30803</c:v>
                </c:pt>
                <c:pt idx="41">
                  <c:v>30834</c:v>
                </c:pt>
                <c:pt idx="42">
                  <c:v>30864</c:v>
                </c:pt>
                <c:pt idx="43">
                  <c:v>30895</c:v>
                </c:pt>
                <c:pt idx="44">
                  <c:v>30926</c:v>
                </c:pt>
                <c:pt idx="45">
                  <c:v>30956</c:v>
                </c:pt>
                <c:pt idx="46">
                  <c:v>30987</c:v>
                </c:pt>
                <c:pt idx="47">
                  <c:v>31047</c:v>
                </c:pt>
                <c:pt idx="48">
                  <c:v>31048</c:v>
                </c:pt>
                <c:pt idx="49">
                  <c:v>31079</c:v>
                </c:pt>
                <c:pt idx="50">
                  <c:v>31107</c:v>
                </c:pt>
                <c:pt idx="51">
                  <c:v>31138</c:v>
                </c:pt>
                <c:pt idx="52">
                  <c:v>31168</c:v>
                </c:pt>
                <c:pt idx="53">
                  <c:v>31199</c:v>
                </c:pt>
                <c:pt idx="54">
                  <c:v>31229</c:v>
                </c:pt>
                <c:pt idx="55">
                  <c:v>31260</c:v>
                </c:pt>
                <c:pt idx="56">
                  <c:v>31291</c:v>
                </c:pt>
                <c:pt idx="57">
                  <c:v>31321</c:v>
                </c:pt>
                <c:pt idx="58">
                  <c:v>31352</c:v>
                </c:pt>
                <c:pt idx="59">
                  <c:v>31382</c:v>
                </c:pt>
                <c:pt idx="60">
                  <c:v>31747</c:v>
                </c:pt>
                <c:pt idx="61">
                  <c:v>32112</c:v>
                </c:pt>
                <c:pt idx="62">
                  <c:v>32478</c:v>
                </c:pt>
                <c:pt idx="63">
                  <c:v>32843</c:v>
                </c:pt>
                <c:pt idx="64">
                  <c:v>33025</c:v>
                </c:pt>
                <c:pt idx="65">
                  <c:v>33208</c:v>
                </c:pt>
                <c:pt idx="66">
                  <c:v>33390</c:v>
                </c:pt>
                <c:pt idx="67">
                  <c:v>33573</c:v>
                </c:pt>
                <c:pt idx="68">
                  <c:v>33756</c:v>
                </c:pt>
                <c:pt idx="69">
                  <c:v>33939</c:v>
                </c:pt>
                <c:pt idx="70">
                  <c:v>34029</c:v>
                </c:pt>
                <c:pt idx="71">
                  <c:v>34121</c:v>
                </c:pt>
                <c:pt idx="72">
                  <c:v>34213</c:v>
                </c:pt>
                <c:pt idx="73">
                  <c:v>34304</c:v>
                </c:pt>
                <c:pt idx="74">
                  <c:v>34335</c:v>
                </c:pt>
                <c:pt idx="75">
                  <c:v>34366</c:v>
                </c:pt>
                <c:pt idx="76">
                  <c:v>34394</c:v>
                </c:pt>
                <c:pt idx="77">
                  <c:v>34425</c:v>
                </c:pt>
                <c:pt idx="78">
                  <c:v>34455</c:v>
                </c:pt>
                <c:pt idx="79">
                  <c:v>34486</c:v>
                </c:pt>
                <c:pt idx="80">
                  <c:v>34516</c:v>
                </c:pt>
                <c:pt idx="81">
                  <c:v>34547</c:v>
                </c:pt>
                <c:pt idx="82">
                  <c:v>34578</c:v>
                </c:pt>
                <c:pt idx="83">
                  <c:v>34608</c:v>
                </c:pt>
                <c:pt idx="84">
                  <c:v>34639</c:v>
                </c:pt>
                <c:pt idx="85">
                  <c:v>34669</c:v>
                </c:pt>
                <c:pt idx="86">
                  <c:v>34700</c:v>
                </c:pt>
                <c:pt idx="87">
                  <c:v>34731</c:v>
                </c:pt>
                <c:pt idx="88">
                  <c:v>34759</c:v>
                </c:pt>
                <c:pt idx="89">
                  <c:v>34790</c:v>
                </c:pt>
                <c:pt idx="90">
                  <c:v>34820</c:v>
                </c:pt>
                <c:pt idx="91">
                  <c:v>34851</c:v>
                </c:pt>
                <c:pt idx="92">
                  <c:v>34881</c:v>
                </c:pt>
                <c:pt idx="93">
                  <c:v>34912</c:v>
                </c:pt>
                <c:pt idx="94">
                  <c:v>34943</c:v>
                </c:pt>
                <c:pt idx="95">
                  <c:v>34973</c:v>
                </c:pt>
                <c:pt idx="96">
                  <c:v>35004</c:v>
                </c:pt>
                <c:pt idx="97">
                  <c:v>35034</c:v>
                </c:pt>
              </c:numCache>
            </c:numRef>
          </c:cat>
          <c:val>
            <c:numRef>
              <c:f>'Data monthly'!$S$39:$GP$39</c:f>
              <c:numCache>
                <c:formatCode>0.0</c:formatCode>
                <c:ptCount val="98"/>
                <c:pt idx="0">
                  <c:v>25.415079626908188</c:v>
                </c:pt>
                <c:pt idx="1">
                  <c:v>23.4884121973713</c:v>
                </c:pt>
                <c:pt idx="2">
                  <c:v>29.066420792701297</c:v>
                </c:pt>
                <c:pt idx="3">
                  <c:v>33.894522349740086</c:v>
                </c:pt>
                <c:pt idx="4">
                  <c:v>36.825134585176201</c:v>
                </c:pt>
                <c:pt idx="5">
                  <c:v>37.850847625440267</c:v>
                </c:pt>
                <c:pt idx="6">
                  <c:v>37.829392189833364</c:v>
                </c:pt>
                <c:pt idx="7">
                  <c:v>38.481376672601584</c:v>
                </c:pt>
                <c:pt idx="8">
                  <c:v>34.84761365472486</c:v>
                </c:pt>
                <c:pt idx="9">
                  <c:v>39.187035855125508</c:v>
                </c:pt>
                <c:pt idx="10">
                  <c:v>41.781113915442859</c:v>
                </c:pt>
                <c:pt idx="11">
                  <c:v>51.317456025054888</c:v>
                </c:pt>
                <c:pt idx="12">
                  <c:v>43.941182026991314</c:v>
                </c:pt>
                <c:pt idx="13">
                  <c:v>49.069400037158402</c:v>
                </c:pt>
                <c:pt idx="14">
                  <c:v>38.001137849932817</c:v>
                </c:pt>
                <c:pt idx="15">
                  <c:v>35.442871513591577</c:v>
                </c:pt>
                <c:pt idx="16">
                  <c:v>29.52647563256825</c:v>
                </c:pt>
                <c:pt idx="17">
                  <c:v>29.452945357909744</c:v>
                </c:pt>
                <c:pt idx="18">
                  <c:v>30.729732093154194</c:v>
                </c:pt>
                <c:pt idx="19">
                  <c:v>27.334707385825439</c:v>
                </c:pt>
                <c:pt idx="20">
                  <c:v>35.168680993648294</c:v>
                </c:pt>
                <c:pt idx="21">
                  <c:v>33.191012964717515</c:v>
                </c:pt>
                <c:pt idx="22">
                  <c:v>26.498036314802075</c:v>
                </c:pt>
                <c:pt idx="23">
                  <c:v>23.346025998768116</c:v>
                </c:pt>
                <c:pt idx="24">
                  <c:v>28.829863055118544</c:v>
                </c:pt>
                <c:pt idx="25">
                  <c:v>29.701251559969634</c:v>
                </c:pt>
                <c:pt idx="26">
                  <c:v>30.556195433847421</c:v>
                </c:pt>
                <c:pt idx="27">
                  <c:v>36.1711873942983</c:v>
                </c:pt>
                <c:pt idx="28">
                  <c:v>40.564464485831685</c:v>
                </c:pt>
                <c:pt idx="29">
                  <c:v>57.151459273341445</c:v>
                </c:pt>
                <c:pt idx="30">
                  <c:v>62.716876408692279</c:v>
                </c:pt>
                <c:pt idx="31">
                  <c:v>60.539798317469497</c:v>
                </c:pt>
                <c:pt idx="32">
                  <c:v>67.412235236240889</c:v>
                </c:pt>
                <c:pt idx="33">
                  <c:v>60.953481125694452</c:v>
                </c:pt>
                <c:pt idx="34">
                  <c:v>51.806669320745449</c:v>
                </c:pt>
                <c:pt idx="35">
                  <c:v>40.205927126946619</c:v>
                </c:pt>
                <c:pt idx="36">
                  <c:v>38.871293461636668</c:v>
                </c:pt>
                <c:pt idx="37">
                  <c:v>45.664763845177461</c:v>
                </c:pt>
                <c:pt idx="38">
                  <c:v>42.673352804909648</c:v>
                </c:pt>
                <c:pt idx="39">
                  <c:v>37.262633157009482</c:v>
                </c:pt>
                <c:pt idx="40">
                  <c:v>36.233942189509435</c:v>
                </c:pt>
                <c:pt idx="41">
                  <c:v>20.747285656136061</c:v>
                </c:pt>
                <c:pt idx="42">
                  <c:v>15.23142088104521</c:v>
                </c:pt>
                <c:pt idx="43">
                  <c:v>42.420481252307283</c:v>
                </c:pt>
                <c:pt idx="44">
                  <c:v>16.168374232382554</c:v>
                </c:pt>
                <c:pt idx="45">
                  <c:v>25.778976901959648</c:v>
                </c:pt>
                <c:pt idx="46">
                  <c:v>36.397934859406057</c:v>
                </c:pt>
                <c:pt idx="47">
                  <c:v>53.623949074955249</c:v>
                </c:pt>
                <c:pt idx="48">
                  <c:v>36.815234338363581</c:v>
                </c:pt>
                <c:pt idx="49">
                  <c:v>29.933987849625087</c:v>
                </c:pt>
                <c:pt idx="50">
                  <c:v>43.303640694734739</c:v>
                </c:pt>
                <c:pt idx="51">
                  <c:v>47.937505827195338</c:v>
                </c:pt>
                <c:pt idx="52">
                  <c:v>44.152032778747817</c:v>
                </c:pt>
                <c:pt idx="53">
                  <c:v>44.117609119092549</c:v>
                </c:pt>
                <c:pt idx="54">
                  <c:v>55.935123470755109</c:v>
                </c:pt>
                <c:pt idx="55">
                  <c:v>29.400051912772305</c:v>
                </c:pt>
                <c:pt idx="56">
                  <c:v>44.28114438709094</c:v>
                </c:pt>
                <c:pt idx="57">
                  <c:v>41.735490652451368</c:v>
                </c:pt>
                <c:pt idx="58">
                  <c:v>59.144866345750934</c:v>
                </c:pt>
                <c:pt idx="59">
                  <c:v>46.166409070714785</c:v>
                </c:pt>
                <c:pt idx="60">
                  <c:v>47.935271201678134</c:v>
                </c:pt>
                <c:pt idx="61">
                  <c:v>53.329937898264276</c:v>
                </c:pt>
                <c:pt idx="62">
                  <c:v>46.277248277814479</c:v>
                </c:pt>
                <c:pt idx="63">
                  <c:v>54.667440810270307</c:v>
                </c:pt>
                <c:pt idx="64">
                  <c:v>29.951532973914929</c:v>
                </c:pt>
                <c:pt idx="65">
                  <c:v>13.301355578727847</c:v>
                </c:pt>
                <c:pt idx="66">
                  <c:v>8.2219335372752731</c:v>
                </c:pt>
                <c:pt idx="67">
                  <c:v>39.077823590045654</c:v>
                </c:pt>
                <c:pt idx="68">
                  <c:v>64.993223620522727</c:v>
                </c:pt>
                <c:pt idx="69">
                  <c:v>52.283828889518261</c:v>
                </c:pt>
                <c:pt idx="70">
                  <c:v>50.808350420702823</c:v>
                </c:pt>
                <c:pt idx="71">
                  <c:v>43.496661542613737</c:v>
                </c:pt>
                <c:pt idx="72">
                  <c:v>41.732819342368209</c:v>
                </c:pt>
                <c:pt idx="73">
                  <c:v>33.500644690748338</c:v>
                </c:pt>
                <c:pt idx="74">
                  <c:v>25.044163077128225</c:v>
                </c:pt>
                <c:pt idx="75">
                  <c:v>33.09489732859079</c:v>
                </c:pt>
                <c:pt idx="76">
                  <c:v>32.997933212783302</c:v>
                </c:pt>
                <c:pt idx="77">
                  <c:v>34.862762611231936</c:v>
                </c:pt>
                <c:pt idx="78">
                  <c:v>39.130578910127433</c:v>
                </c:pt>
                <c:pt idx="79">
                  <c:v>42.351194842403572</c:v>
                </c:pt>
                <c:pt idx="80">
                  <c:v>42.274004118088328</c:v>
                </c:pt>
                <c:pt idx="81">
                  <c:v>44.698146321284085</c:v>
                </c:pt>
                <c:pt idx="82">
                  <c:v>47.090999533386288</c:v>
                </c:pt>
                <c:pt idx="83">
                  <c:v>57.349057157280555</c:v>
                </c:pt>
                <c:pt idx="84">
                  <c:v>58.194317132180217</c:v>
                </c:pt>
                <c:pt idx="85">
                  <c:v>52.569518052696409</c:v>
                </c:pt>
                <c:pt idx="86">
                  <c:v>60.987459773920349</c:v>
                </c:pt>
                <c:pt idx="87">
                  <c:v>52.746144878217848</c:v>
                </c:pt>
                <c:pt idx="88">
                  <c:v>53.768307147755621</c:v>
                </c:pt>
                <c:pt idx="89">
                  <c:v>53.241662752465956</c:v>
                </c:pt>
                <c:pt idx="90">
                  <c:v>53.597909789715104</c:v>
                </c:pt>
                <c:pt idx="91">
                  <c:v>51.956149313478761</c:v>
                </c:pt>
                <c:pt idx="92">
                  <c:v>47.297703790173131</c:v>
                </c:pt>
                <c:pt idx="93">
                  <c:v>46.527500409521274</c:v>
                </c:pt>
                <c:pt idx="94">
                  <c:v>47.221332885219255</c:v>
                </c:pt>
                <c:pt idx="95">
                  <c:v>45.196097470825066</c:v>
                </c:pt>
                <c:pt idx="96">
                  <c:v>48.641412851720098</c:v>
                </c:pt>
                <c:pt idx="97">
                  <c:v>43.171894513112299</c:v>
                </c:pt>
              </c:numCache>
            </c:numRef>
          </c:val>
        </c:ser>
        <c:marker val="1"/>
        <c:axId val="489299968"/>
        <c:axId val="489301504"/>
      </c:lineChart>
      <c:dateAx>
        <c:axId val="489299968"/>
        <c:scaling>
          <c:orientation val="minMax"/>
        </c:scaling>
        <c:axPos val="b"/>
        <c:numFmt formatCode="[$-409]mmm\-yy;@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89301504"/>
        <c:crosses val="autoZero"/>
        <c:auto val="1"/>
        <c:lblOffset val="100"/>
        <c:majorUnit val="2"/>
        <c:majorTimeUnit val="years"/>
      </c:dateAx>
      <c:valAx>
        <c:axId val="489301504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489299968"/>
        <c:crosses val="autoZero"/>
        <c:crossBetween val="between"/>
        <c:majorUnit val="20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</c:chart>
  <c:spPr>
    <a:ln>
      <a:solidFill>
        <a:sysClr val="windowText" lastClr="000000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11" l="0.70000000000000062" r="0.70000000000000062" t="0.75000000000000711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100" b="1"/>
              <a:t>Figure 12. Ghana: Fiscal Developments, 1980–9</a:t>
            </a:r>
            <a:r>
              <a:rPr lang="en-US" sz="1100" b="0"/>
              <a:t>5</a:t>
            </a:r>
          </a:p>
        </c:rich>
      </c:tx>
      <c:layout>
        <c:manualLayout>
          <c:xMode val="edge"/>
          <c:yMode val="edge"/>
          <c:x val="0.18109797613505921"/>
          <c:y val="0"/>
        </c:manualLayout>
      </c:layout>
      <c:overlay val="1"/>
    </c:title>
    <c:plotArea>
      <c:layout>
        <c:manualLayout>
          <c:layoutTarget val="inner"/>
          <c:xMode val="edge"/>
          <c:yMode val="edge"/>
          <c:x val="8.3736857170016166E-2"/>
          <c:y val="8.0012315176145501E-2"/>
          <c:w val="0.87164886316921808"/>
          <c:h val="0.77467168510094664"/>
        </c:manualLayout>
      </c:layout>
      <c:barChart>
        <c:barDir val="col"/>
        <c:grouping val="clustered"/>
        <c:ser>
          <c:idx val="1"/>
          <c:order val="1"/>
          <c:tx>
            <c:strRef>
              <c:f>'Data annual'!$F$29</c:f>
              <c:strCache>
                <c:ptCount val="1"/>
                <c:pt idx="0">
                  <c:v>Revenues and grants (percent of GDP)</c:v>
                </c:pt>
              </c:strCache>
            </c:strRef>
          </c:tx>
          <c:spPr>
            <a:solidFill>
              <a:srgbClr val="9999FF"/>
            </a:solidFill>
            <a:ln w="3175">
              <a:solidFill>
                <a:srgbClr val="000000"/>
              </a:solidFill>
              <a:prstDash val="solid"/>
            </a:ln>
            <a:effectLst/>
          </c:spPr>
          <c:val>
            <c:numRef>
              <c:f>'Data annual'!$Q$29:$AF$29</c:f>
              <c:numCache>
                <c:formatCode>0.0</c:formatCode>
                <c:ptCount val="16"/>
                <c:pt idx="0">
                  <c:v>6.8264161499224247</c:v>
                </c:pt>
                <c:pt idx="1">
                  <c:v>4.2850545724062234</c:v>
                </c:pt>
                <c:pt idx="2">
                  <c:v>5.7678553975921751</c:v>
                </c:pt>
                <c:pt idx="3">
                  <c:v>5.281134511482696</c:v>
                </c:pt>
                <c:pt idx="4">
                  <c:v>8.3208468907923976</c:v>
                </c:pt>
                <c:pt idx="5">
                  <c:v>11.732557177316517</c:v>
                </c:pt>
                <c:pt idx="6">
                  <c:v>15.054754805113424</c:v>
                </c:pt>
                <c:pt idx="7">
                  <c:v>15.877138258020148</c:v>
                </c:pt>
                <c:pt idx="8">
                  <c:v>15.148988542562972</c:v>
                </c:pt>
                <c:pt idx="9">
                  <c:v>15.813249247737781</c:v>
                </c:pt>
                <c:pt idx="10">
                  <c:v>11.192664622011856</c:v>
                </c:pt>
                <c:pt idx="11">
                  <c:v>13.623139776319078</c:v>
                </c:pt>
                <c:pt idx="12">
                  <c:v>12.290857283254484</c:v>
                </c:pt>
                <c:pt idx="13">
                  <c:v>16.335368404741612</c:v>
                </c:pt>
                <c:pt idx="14">
                  <c:v>19.014274515831538</c:v>
                </c:pt>
                <c:pt idx="15">
                  <c:v>20.508220431647249</c:v>
                </c:pt>
              </c:numCache>
            </c:numRef>
          </c:val>
        </c:ser>
        <c:ser>
          <c:idx val="2"/>
          <c:order val="2"/>
          <c:tx>
            <c:strRef>
              <c:f>'Data annual'!$F$28</c:f>
              <c:strCache>
                <c:ptCount val="1"/>
                <c:pt idx="0">
                  <c:v>Expenditures (percent of GDP)</c:v>
                </c:pt>
              </c:strCache>
            </c:strRef>
          </c:tx>
          <c:spPr>
            <a:pattFill prst="dkDnDiag">
              <a:fgClr>
                <a:srgbClr val="FF0000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  <a:prstDash val="solid"/>
            </a:ln>
            <a:effectLst/>
          </c:spPr>
          <c:val>
            <c:numRef>
              <c:f>'Data annual'!$Q$28:$AF$28</c:f>
              <c:numCache>
                <c:formatCode>0.0</c:formatCode>
                <c:ptCount val="16"/>
                <c:pt idx="0">
                  <c:v>18.459776643978635</c:v>
                </c:pt>
                <c:pt idx="1">
                  <c:v>12.680050172631162</c:v>
                </c:pt>
                <c:pt idx="2">
                  <c:v>10.121740914693541</c:v>
                </c:pt>
                <c:pt idx="3">
                  <c:v>7.8270734904095658</c:v>
                </c:pt>
                <c:pt idx="4">
                  <c:v>10.537775028299583</c:v>
                </c:pt>
                <c:pt idx="5">
                  <c:v>14.590565822236679</c:v>
                </c:pt>
                <c:pt idx="6">
                  <c:v>18.201818061484495</c:v>
                </c:pt>
                <c:pt idx="7">
                  <c:v>18.171326786829489</c:v>
                </c:pt>
                <c:pt idx="8">
                  <c:v>17.796010933852223</c:v>
                </c:pt>
                <c:pt idx="9">
                  <c:v>17.810169136488103</c:v>
                </c:pt>
                <c:pt idx="10">
                  <c:v>15.81750716266653</c:v>
                </c:pt>
                <c:pt idx="11">
                  <c:v>17.197507290760409</c:v>
                </c:pt>
                <c:pt idx="12">
                  <c:v>23.340058454486684</c:v>
                </c:pt>
                <c:pt idx="13">
                  <c:v>29.041081067121205</c:v>
                </c:pt>
                <c:pt idx="14">
                  <c:v>31.158817860436518</c:v>
                </c:pt>
                <c:pt idx="15">
                  <c:v>30.437813991769545</c:v>
                </c:pt>
              </c:numCache>
            </c:numRef>
          </c:val>
        </c:ser>
        <c:axId val="271990144"/>
        <c:axId val="272012416"/>
      </c:barChart>
      <c:lineChart>
        <c:grouping val="standard"/>
        <c:ser>
          <c:idx val="0"/>
          <c:order val="0"/>
          <c:tx>
            <c:strRef>
              <c:f>'Data annual'!$F$27</c:f>
              <c:strCache>
                <c:ptCount val="1"/>
                <c:pt idx="0">
                  <c:v>Central government balance (percent of GDP)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annual'!$Q$2:$AF$2</c:f>
              <c:numCache>
                <c:formatCode>General</c:formatCode>
                <c:ptCount val="16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</c:numCache>
            </c:numRef>
          </c:cat>
          <c:val>
            <c:numRef>
              <c:f>'Data annual'!$Q$27:$AF$27</c:f>
              <c:numCache>
                <c:formatCode>0.0</c:formatCode>
                <c:ptCount val="16"/>
                <c:pt idx="0">
                  <c:v>-11.633360494056209</c:v>
                </c:pt>
                <c:pt idx="1">
                  <c:v>-8.3949956002249397</c:v>
                </c:pt>
                <c:pt idx="2">
                  <c:v>-4.3538855171013653</c:v>
                </c:pt>
                <c:pt idx="3">
                  <c:v>-2.5459389789268703</c:v>
                </c:pt>
                <c:pt idx="4">
                  <c:v>-2.2169281375071859</c:v>
                </c:pt>
                <c:pt idx="5">
                  <c:v>-2.8580086449201603</c:v>
                </c:pt>
                <c:pt idx="6">
                  <c:v>-3.1470632563710703</c:v>
                </c:pt>
                <c:pt idx="7">
                  <c:v>-2.2941885288093422</c:v>
                </c:pt>
                <c:pt idx="8">
                  <c:v>-2.6470223912892514</c:v>
                </c:pt>
                <c:pt idx="9">
                  <c:v>-1.996919888750321</c:v>
                </c:pt>
                <c:pt idx="10">
                  <c:v>-4.624842540654674</c:v>
                </c:pt>
                <c:pt idx="11">
                  <c:v>-3.5743675144413274</c:v>
                </c:pt>
                <c:pt idx="12">
                  <c:v>-11.049201171232198</c:v>
                </c:pt>
                <c:pt idx="13">
                  <c:v>-12.70571266237959</c:v>
                </c:pt>
                <c:pt idx="14">
                  <c:v>-12.14454334460498</c:v>
                </c:pt>
                <c:pt idx="15">
                  <c:v>-9.9295935601222975</c:v>
                </c:pt>
              </c:numCache>
            </c:numRef>
          </c:val>
        </c:ser>
        <c:marker val="1"/>
        <c:axId val="271990144"/>
        <c:axId val="272012416"/>
      </c:lineChart>
      <c:catAx>
        <c:axId val="271990144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272012416"/>
        <c:crosses val="autoZero"/>
        <c:auto val="1"/>
        <c:lblAlgn val="ctr"/>
        <c:lblOffset val="100"/>
        <c:tickLblSkip val="2"/>
      </c:catAx>
      <c:valAx>
        <c:axId val="272012416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271990144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6.41061746351759E-2"/>
          <c:y val="0.11739503236582242"/>
          <c:w val="0.74898893046000981"/>
          <c:h val="0.16905662662414417"/>
        </c:manualLayout>
      </c:layout>
      <c:txPr>
        <a:bodyPr/>
        <a:lstStyle/>
        <a:p>
          <a:pPr>
            <a:defRPr sz="900"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ln>
      <a:solidFill>
        <a:srgbClr val="000000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66" l="0.70000000000000062" r="0.70000000000000062" t="0.75000000000000766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749634207891892"/>
          <c:y val="6.3417148691006398E-2"/>
          <c:w val="0.82482643919319676"/>
          <c:h val="0.84944064146279263"/>
        </c:manualLayout>
      </c:layout>
      <c:barChart>
        <c:barDir val="col"/>
        <c:grouping val="clustered"/>
        <c:ser>
          <c:idx val="1"/>
          <c:order val="1"/>
          <c:tx>
            <c:strRef>
              <c:f>'Data annual'!$F$37</c:f>
              <c:strCache>
                <c:ptCount val="1"/>
                <c:pt idx="0">
                  <c:v>Exports of goods and services (percent of GDP)</c:v>
                </c:pt>
              </c:strCache>
            </c:strRef>
          </c:tx>
          <c:spPr>
            <a:solidFill>
              <a:srgbClr val="9999FF"/>
            </a:solidFill>
            <a:ln w="3175">
              <a:solidFill>
                <a:srgbClr val="000000"/>
              </a:solidFill>
              <a:prstDash val="solid"/>
            </a:ln>
            <a:effectLst/>
          </c:spPr>
          <c:val>
            <c:numRef>
              <c:f>'Data annual'!$Q$37:$AF$37</c:f>
              <c:numCache>
                <c:formatCode>0.0</c:formatCode>
                <c:ptCount val="16"/>
                <c:pt idx="0">
                  <c:v>8.4684852869110685</c:v>
                </c:pt>
                <c:pt idx="1">
                  <c:v>4.7624300250944485</c:v>
                </c:pt>
                <c:pt idx="2">
                  <c:v>3.3383072491931842</c:v>
                </c:pt>
                <c:pt idx="3">
                  <c:v>5.5559177995848685</c:v>
                </c:pt>
                <c:pt idx="4">
                  <c:v>7.451554362971752</c:v>
                </c:pt>
                <c:pt idx="5">
                  <c:v>9.673573377486532</c:v>
                </c:pt>
                <c:pt idx="6">
                  <c:v>16.005342479951036</c:v>
                </c:pt>
                <c:pt idx="7">
                  <c:v>21.155402144772118</c:v>
                </c:pt>
                <c:pt idx="8">
                  <c:v>20.712027062507847</c:v>
                </c:pt>
                <c:pt idx="9">
                  <c:v>20.604016048387894</c:v>
                </c:pt>
                <c:pt idx="10">
                  <c:v>15.385842103553404</c:v>
                </c:pt>
                <c:pt idx="11">
                  <c:v>16.672996832170973</c:v>
                </c:pt>
                <c:pt idx="12">
                  <c:v>17.227061499353344</c:v>
                </c:pt>
                <c:pt idx="13">
                  <c:v>17.903163331181407</c:v>
                </c:pt>
                <c:pt idx="14">
                  <c:v>22.50633981403212</c:v>
                </c:pt>
                <c:pt idx="15">
                  <c:v>24.493718236462605</c:v>
                </c:pt>
              </c:numCache>
            </c:numRef>
          </c:val>
        </c:ser>
        <c:ser>
          <c:idx val="2"/>
          <c:order val="2"/>
          <c:tx>
            <c:strRef>
              <c:f>'Data annual'!$F$38</c:f>
              <c:strCache>
                <c:ptCount val="1"/>
                <c:pt idx="0">
                  <c:v>Imports of goods and services (percent of GDP)</c:v>
                </c:pt>
              </c:strCache>
            </c:strRef>
          </c:tx>
          <c:spPr>
            <a:pattFill prst="dkDnDiag">
              <a:fgClr>
                <a:srgbClr val="FF0000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  <a:prstDash val="solid"/>
            </a:ln>
            <a:effectLst/>
          </c:spPr>
          <c:val>
            <c:numRef>
              <c:f>'Data annual'!$Q$38:$AF$38</c:f>
              <c:numCache>
                <c:formatCode>0.0</c:formatCode>
                <c:ptCount val="16"/>
                <c:pt idx="0">
                  <c:v>9.1545516066553105</c:v>
                </c:pt>
                <c:pt idx="1">
                  <c:v>5.4683837520337546</c:v>
                </c:pt>
                <c:pt idx="2">
                  <c:v>2.982036066673607</c:v>
                </c:pt>
                <c:pt idx="3">
                  <c:v>5.9889805366283042</c:v>
                </c:pt>
                <c:pt idx="4">
                  <c:v>7.7139720802332929</c:v>
                </c:pt>
                <c:pt idx="5">
                  <c:v>11.609454070567384</c:v>
                </c:pt>
                <c:pt idx="6">
                  <c:v>17.671054201140851</c:v>
                </c:pt>
                <c:pt idx="7">
                  <c:v>23.423941018766754</c:v>
                </c:pt>
                <c:pt idx="8">
                  <c:v>20.982699705858852</c:v>
                </c:pt>
                <c:pt idx="9">
                  <c:v>28.148959860684414</c:v>
                </c:pt>
                <c:pt idx="10">
                  <c:v>24.019164378747504</c:v>
                </c:pt>
                <c:pt idx="11">
                  <c:v>25.189019291213704</c:v>
                </c:pt>
                <c:pt idx="12">
                  <c:v>28.769995094322798</c:v>
                </c:pt>
                <c:pt idx="13">
                  <c:v>33.526145900581014</c:v>
                </c:pt>
                <c:pt idx="14">
                  <c:v>33.854606931530007</c:v>
                </c:pt>
                <c:pt idx="15">
                  <c:v>32.817377395970382</c:v>
                </c:pt>
              </c:numCache>
            </c:numRef>
          </c:val>
        </c:ser>
        <c:axId val="337971840"/>
        <c:axId val="338022784"/>
      </c:barChart>
      <c:lineChart>
        <c:grouping val="standard"/>
        <c:ser>
          <c:idx val="0"/>
          <c:order val="0"/>
          <c:tx>
            <c:strRef>
              <c:f>'Data annual'!$F$41</c:f>
              <c:strCache>
                <c:ptCount val="1"/>
                <c:pt idx="0">
                  <c:v>Current account (percent of GDP)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annual'!$Q$2:$AF$2</c:f>
              <c:numCache>
                <c:formatCode>General</c:formatCode>
                <c:ptCount val="16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</c:numCache>
            </c:numRef>
          </c:cat>
          <c:val>
            <c:numRef>
              <c:f>'Data annual'!$Q$41:$AF$41</c:f>
              <c:numCache>
                <c:formatCode>0.0</c:formatCode>
                <c:ptCount val="16"/>
                <c:pt idx="0">
                  <c:v>-0.20688925711992937</c:v>
                </c:pt>
                <c:pt idx="1">
                  <c:v>-2.3447974753823395</c:v>
                </c:pt>
                <c:pt idx="2">
                  <c:v>-0.51708066189639212</c:v>
                </c:pt>
                <c:pt idx="3">
                  <c:v>-1.3074034260803924</c:v>
                </c:pt>
                <c:pt idx="4">
                  <c:v>-2.5202699203851218</c:v>
                </c:pt>
                <c:pt idx="5">
                  <c:v>-3.1872702397173533</c:v>
                </c:pt>
                <c:pt idx="6">
                  <c:v>-2.7447970660213241</c:v>
                </c:pt>
                <c:pt idx="7">
                  <c:v>-3.0617508131682576</c:v>
                </c:pt>
                <c:pt idx="8">
                  <c:v>-2.4763252635479787</c:v>
                </c:pt>
                <c:pt idx="9">
                  <c:v>-2.7260584858079193</c:v>
                </c:pt>
                <c:pt idx="10">
                  <c:v>-3.304181163139877</c:v>
                </c:pt>
                <c:pt idx="11">
                  <c:v>-3.3901471507942698</c:v>
                </c:pt>
                <c:pt idx="12">
                  <c:v>-4.6574433891126334</c:v>
                </c:pt>
                <c:pt idx="13">
                  <c:v>-7.9640899315007561</c:v>
                </c:pt>
                <c:pt idx="14">
                  <c:v>-5.2216063663248287</c:v>
                </c:pt>
                <c:pt idx="15">
                  <c:v>-3.8027346854895718</c:v>
                </c:pt>
              </c:numCache>
            </c:numRef>
          </c:val>
        </c:ser>
        <c:marker val="1"/>
        <c:axId val="337971840"/>
        <c:axId val="338022784"/>
      </c:lineChart>
      <c:catAx>
        <c:axId val="337971840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338022784"/>
        <c:crosses val="autoZero"/>
        <c:auto val="1"/>
        <c:lblAlgn val="ctr"/>
        <c:lblOffset val="100"/>
        <c:tickLblSkip val="2"/>
      </c:catAx>
      <c:valAx>
        <c:axId val="338022784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337971840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8.151637657224145E-2"/>
          <c:y val="3.9584546161059692E-2"/>
          <c:w val="0.85895161571800904"/>
          <c:h val="0.21025496110127609"/>
        </c:manualLayout>
      </c:layout>
      <c:txPr>
        <a:bodyPr/>
        <a:lstStyle/>
        <a:p>
          <a:pPr>
            <a:defRPr sz="900"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ln>
      <a:solidFill>
        <a:srgbClr val="000000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44" l="0.70000000000000062" r="0.70000000000000062" t="0.75000000000000644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Figure 2. Real Ghana: GDP per Capita, 1970–83</a:t>
            </a:r>
          </a:p>
          <a:p>
            <a:pPr>
              <a:defRPr sz="1100"/>
            </a:pPr>
            <a:r>
              <a:rPr lang="en-US" sz="1100" b="0"/>
              <a:t> (Percent change)</a:t>
            </a:r>
          </a:p>
        </c:rich>
      </c:tx>
      <c:layout>
        <c:manualLayout>
          <c:xMode val="edge"/>
          <c:yMode val="edge"/>
          <c:x val="0.21217126908432221"/>
          <c:y val="1.3136286733764015E-2"/>
        </c:manualLayout>
      </c:layout>
      <c:overlay val="1"/>
    </c:title>
    <c:plotArea>
      <c:layout>
        <c:manualLayout>
          <c:layoutTarget val="inner"/>
          <c:xMode val="edge"/>
          <c:yMode val="edge"/>
          <c:x val="8.1856517935258097E-2"/>
          <c:y val="9.2592592592593323E-2"/>
          <c:w val="0.88082020997375332"/>
          <c:h val="0.71419947506561765"/>
        </c:manualLayout>
      </c:layout>
      <c:barChart>
        <c:barDir val="col"/>
        <c:grouping val="clustered"/>
        <c:ser>
          <c:idx val="0"/>
          <c:order val="0"/>
          <c:tx>
            <c:strRef>
              <c:f>'Data annual2'!$E$24</c:f>
              <c:strCache>
                <c:ptCount val="1"/>
                <c:pt idx="0">
                  <c:v>GDP per capita (volume growth)</c:v>
                </c:pt>
              </c:strCache>
            </c:strRef>
          </c:tx>
          <c:spPr>
            <a:solidFill>
              <a:schemeClr val="tx2"/>
            </a:solidFill>
          </c:spPr>
          <c:cat>
            <c:numRef>
              <c:f>'Data annual2'!$AA$2:$AMT$2</c:f>
              <c:numCache>
                <c:formatCode>General</c:formatCode>
                <c:ptCount val="92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'Data annual2'!$AA$23:$AN$23</c:f>
              <c:numCache>
                <c:formatCode>0.0</c:formatCode>
                <c:ptCount val="9"/>
                <c:pt idx="0">
                  <c:v>-14.181711085307757</c:v>
                </c:pt>
                <c:pt idx="1">
                  <c:v>-7.6556491098871522</c:v>
                </c:pt>
                <c:pt idx="2">
                  <c:v>1.2933703733457813</c:v>
                </c:pt>
                <c:pt idx="3">
                  <c:v>5.0478484937142687</c:v>
                </c:pt>
                <c:pt idx="4">
                  <c:v>5.9223555790577365E-4</c:v>
                </c:pt>
                <c:pt idx="5">
                  <c:v>5.1150859569749629</c:v>
                </c:pt>
                <c:pt idx="6">
                  <c:v>-7.8335705384890986E-2</c:v>
                </c:pt>
                <c:pt idx="7">
                  <c:v>-9.7856637229944425</c:v>
                </c:pt>
                <c:pt idx="8">
                  <c:v>-8.2846915237189567</c:v>
                </c:pt>
              </c:numCache>
            </c:numRef>
          </c:val>
        </c:ser>
        <c:axId val="338029952"/>
        <c:axId val="338031744"/>
      </c:barChart>
      <c:catAx>
        <c:axId val="338029952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crossAx val="338031744"/>
        <c:crosses val="autoZero"/>
        <c:auto val="1"/>
        <c:lblAlgn val="ctr"/>
        <c:lblOffset val="100"/>
        <c:tickLblSkip val="2"/>
      </c:catAx>
      <c:valAx>
        <c:axId val="338031744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crossAx val="338029952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</c:chart>
  <c:spPr>
    <a:noFill/>
    <a:ln>
      <a:solidFill>
        <a:schemeClr val="tx1"/>
      </a:solidFill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66" l="0.70000000000000062" r="0.70000000000000062" t="0.75000000000000766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0">
                <a:latin typeface="Arial"/>
              </a:defRPr>
            </a:pPr>
            <a:r>
              <a:rPr lang="en-US" sz="1050" b="1">
                <a:latin typeface="Arial"/>
              </a:rPr>
              <a:t>Figure 5. </a:t>
            </a:r>
            <a:r>
              <a:rPr lang="en-US" sz="1100" b="1">
                <a:latin typeface="Arial"/>
              </a:rPr>
              <a:t>Ghana</a:t>
            </a:r>
            <a:r>
              <a:rPr lang="en-US" sz="1050" b="1">
                <a:latin typeface="Arial"/>
              </a:rPr>
              <a:t>: Real GDP per Capita, 1984–2010</a:t>
            </a:r>
          </a:p>
          <a:p>
            <a:pPr>
              <a:defRPr sz="1200" b="0">
                <a:latin typeface="Arial"/>
              </a:defRPr>
            </a:pPr>
            <a:r>
              <a:rPr lang="en-US" sz="1100" b="0">
                <a:latin typeface="Arial"/>
              </a:rPr>
              <a:t> (Percent  change)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8.1856517935258097E-2"/>
          <c:y val="0.10648148148148258"/>
          <c:w val="0.88082020997375332"/>
          <c:h val="0.71419947506561765"/>
        </c:manualLayout>
      </c:layout>
      <c:barChart>
        <c:barDir val="col"/>
        <c:grouping val="clustered"/>
        <c:ser>
          <c:idx val="0"/>
          <c:order val="0"/>
          <c:tx>
            <c:strRef>
              <c:f>'Data annual2'!$E$24</c:f>
              <c:strCache>
                <c:ptCount val="1"/>
                <c:pt idx="0">
                  <c:v>GDP per capita (volume growth)</c:v>
                </c:pt>
              </c:strCache>
            </c:strRef>
          </c:tx>
          <c:spPr>
            <a:solidFill>
              <a:schemeClr val="tx2"/>
            </a:solidFill>
          </c:spPr>
          <c:cat>
            <c:numRef>
              <c:f>'Data annual2'!$AM$2:$BO$2</c:f>
              <c:numCache>
                <c:formatCode>General</c:formatCode>
                <c:ptCount val="29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</c:numCache>
            </c:numRef>
          </c:cat>
          <c:val>
            <c:numRef>
              <c:f>'Data annual2'!$AO$23:$BO$23</c:f>
              <c:numCache>
                <c:formatCode>0.0</c:formatCode>
                <c:ptCount val="27"/>
                <c:pt idx="0">
                  <c:v>2.8862542614341402</c:v>
                </c:pt>
                <c:pt idx="1">
                  <c:v>3.2045033673095746</c:v>
                </c:pt>
                <c:pt idx="2">
                  <c:v>1.7253686925366774</c:v>
                </c:pt>
                <c:pt idx="3">
                  <c:v>3.2241925092509449</c:v>
                </c:pt>
                <c:pt idx="4">
                  <c:v>6.6517342515605149</c:v>
                </c:pt>
                <c:pt idx="5">
                  <c:v>1.9944102243756978</c:v>
                </c:pt>
                <c:pt idx="6">
                  <c:v>0.76528129540438528</c:v>
                </c:pt>
                <c:pt idx="7">
                  <c:v>2.4184094166922021</c:v>
                </c:pt>
                <c:pt idx="8">
                  <c:v>1.490556861412573</c:v>
                </c:pt>
                <c:pt idx="9">
                  <c:v>2.0578334427057143</c:v>
                </c:pt>
                <c:pt idx="10">
                  <c:v>0.89283449465136222</c:v>
                </c:pt>
                <c:pt idx="11">
                  <c:v>1.45706969260464</c:v>
                </c:pt>
                <c:pt idx="12">
                  <c:v>1.9351682882857268</c:v>
                </c:pt>
                <c:pt idx="13">
                  <c:v>2.6039565517196994</c:v>
                </c:pt>
                <c:pt idx="14">
                  <c:v>2.4880996922468368</c:v>
                </c:pt>
                <c:pt idx="15">
                  <c:v>2.0783005769852814</c:v>
                </c:pt>
                <c:pt idx="16">
                  <c:v>1.5909097137532857</c:v>
                </c:pt>
                <c:pt idx="17">
                  <c:v>1.8927234546792793</c:v>
                </c:pt>
                <c:pt idx="18">
                  <c:v>2.0452212480337906</c:v>
                </c:pt>
                <c:pt idx="19">
                  <c:v>2.4918230543955033</c:v>
                </c:pt>
                <c:pt idx="20">
                  <c:v>2.6905828690084954</c:v>
                </c:pt>
                <c:pt idx="21">
                  <c:v>3.3807768459643395</c:v>
                </c:pt>
                <c:pt idx="22">
                  <c:v>3.4750450895812746</c:v>
                </c:pt>
                <c:pt idx="23">
                  <c:v>3.8061924461778807</c:v>
                </c:pt>
                <c:pt idx="24">
                  <c:v>5.7281131453118084</c:v>
                </c:pt>
                <c:pt idx="25">
                  <c:v>1.3996852279100302</c:v>
                </c:pt>
                <c:pt idx="26">
                  <c:v>5.3165873558228105</c:v>
                </c:pt>
              </c:numCache>
            </c:numRef>
          </c:val>
        </c:ser>
        <c:axId val="338158336"/>
        <c:axId val="338159872"/>
      </c:barChart>
      <c:catAx>
        <c:axId val="338158336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338159872"/>
        <c:crosses val="autoZero"/>
        <c:auto val="1"/>
        <c:lblAlgn val="ctr"/>
        <c:lblOffset val="100"/>
        <c:tickLblSkip val="5"/>
      </c:catAx>
      <c:valAx>
        <c:axId val="338159872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>
                <a:latin typeface="Arial"/>
                <a:ea typeface="Arial"/>
                <a:cs typeface="Arial"/>
              </a:defRPr>
            </a:pPr>
            <a:endParaRPr lang="en-US"/>
          </a:p>
        </c:txPr>
        <c:crossAx val="338158336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</c:chart>
  <c:spPr>
    <a:noFill/>
    <a:ln>
      <a:solidFill>
        <a:srgbClr val="000000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88" l="0.70000000000000062" r="0.70000000000000062" t="0.75000000000000788" header="0.30000000000000032" footer="0.30000000000000032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>
              <a:defRPr sz="1200" b="0">
                <a:latin typeface="Arial"/>
              </a:defRPr>
            </a:pPr>
            <a:r>
              <a:rPr lang="en-US" sz="1100" b="1">
                <a:latin typeface="Arial"/>
              </a:rPr>
              <a:t>Figure 3. Ghana</a:t>
            </a:r>
            <a:r>
              <a:rPr lang="en-US" sz="1100" b="1" i="0" u="none" strike="noStrike" baseline="0">
                <a:latin typeface="Arial"/>
              </a:rPr>
              <a:t>: Parallel Market Spreads, 1980–90</a:t>
            </a:r>
          </a:p>
          <a:p>
            <a:pPr algn="ctr">
              <a:defRPr sz="1200" b="0">
                <a:latin typeface="Arial"/>
              </a:defRPr>
            </a:pPr>
            <a:r>
              <a:rPr lang="en-US" sz="1000" b="0">
                <a:latin typeface="Arial"/>
              </a:rPr>
              <a:t>(Percent )</a:t>
            </a:r>
          </a:p>
        </c:rich>
      </c:tx>
      <c:layout>
        <c:manualLayout>
          <c:xMode val="edge"/>
          <c:yMode val="edge"/>
          <c:x val="0.17446472292149637"/>
          <c:y val="3.8477142140552695E-3"/>
        </c:manualLayout>
      </c:layout>
      <c:overlay val="1"/>
    </c:title>
    <c:plotArea>
      <c:layout>
        <c:manualLayout>
          <c:layoutTarget val="inner"/>
          <c:xMode val="edge"/>
          <c:yMode val="edge"/>
          <c:x val="7.2606517935258977E-2"/>
          <c:y val="7.0707127613785128E-2"/>
          <c:w val="0.88082020997375332"/>
          <c:h val="0.73087919030031345"/>
        </c:manualLayout>
      </c:layout>
      <c:lineChart>
        <c:grouping val="standard"/>
        <c:ser>
          <c:idx val="0"/>
          <c:order val="0"/>
          <c:tx>
            <c:strRef>
              <c:f>'Data monthly'!$F$5</c:f>
              <c:strCache>
                <c:ptCount val="1"/>
                <c:pt idx="0">
                  <c:v>Parallel market spreads</c:v>
                </c:pt>
              </c:strCache>
            </c:strRef>
          </c:tx>
          <c:spPr>
            <a:ln w="1905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'Data monthly'!$G$2:$EH$2</c:f>
              <c:numCache>
                <c:formatCode>[$-409]mmm\-yy;@</c:formatCode>
                <c:ptCount val="78"/>
                <c:pt idx="0">
                  <c:v>29221</c:v>
                </c:pt>
                <c:pt idx="1">
                  <c:v>29252</c:v>
                </c:pt>
                <c:pt idx="2">
                  <c:v>29281</c:v>
                </c:pt>
                <c:pt idx="3">
                  <c:v>29312</c:v>
                </c:pt>
                <c:pt idx="4">
                  <c:v>29342</c:v>
                </c:pt>
                <c:pt idx="5">
                  <c:v>29373</c:v>
                </c:pt>
                <c:pt idx="6">
                  <c:v>29403</c:v>
                </c:pt>
                <c:pt idx="7">
                  <c:v>29434</c:v>
                </c:pt>
                <c:pt idx="8">
                  <c:v>29465</c:v>
                </c:pt>
                <c:pt idx="9">
                  <c:v>29525</c:v>
                </c:pt>
                <c:pt idx="10">
                  <c:v>29526</c:v>
                </c:pt>
                <c:pt idx="11">
                  <c:v>29556</c:v>
                </c:pt>
                <c:pt idx="12">
                  <c:v>29587</c:v>
                </c:pt>
                <c:pt idx="13">
                  <c:v>29618</c:v>
                </c:pt>
                <c:pt idx="14">
                  <c:v>29646</c:v>
                </c:pt>
                <c:pt idx="15">
                  <c:v>29677</c:v>
                </c:pt>
                <c:pt idx="16">
                  <c:v>29707</c:v>
                </c:pt>
                <c:pt idx="17">
                  <c:v>29738</c:v>
                </c:pt>
                <c:pt idx="18">
                  <c:v>29768</c:v>
                </c:pt>
                <c:pt idx="19">
                  <c:v>29799</c:v>
                </c:pt>
                <c:pt idx="20">
                  <c:v>29830</c:v>
                </c:pt>
                <c:pt idx="21">
                  <c:v>29860</c:v>
                </c:pt>
                <c:pt idx="22">
                  <c:v>29891</c:v>
                </c:pt>
                <c:pt idx="23">
                  <c:v>29921</c:v>
                </c:pt>
                <c:pt idx="24">
                  <c:v>29952</c:v>
                </c:pt>
                <c:pt idx="25">
                  <c:v>29983</c:v>
                </c:pt>
                <c:pt idx="26">
                  <c:v>30011</c:v>
                </c:pt>
                <c:pt idx="27">
                  <c:v>30042</c:v>
                </c:pt>
                <c:pt idx="28">
                  <c:v>30072</c:v>
                </c:pt>
                <c:pt idx="29">
                  <c:v>30103</c:v>
                </c:pt>
                <c:pt idx="30">
                  <c:v>30133</c:v>
                </c:pt>
                <c:pt idx="31">
                  <c:v>30164</c:v>
                </c:pt>
                <c:pt idx="32">
                  <c:v>30195</c:v>
                </c:pt>
                <c:pt idx="33">
                  <c:v>30225</c:v>
                </c:pt>
                <c:pt idx="34">
                  <c:v>30256</c:v>
                </c:pt>
                <c:pt idx="35">
                  <c:v>30286</c:v>
                </c:pt>
                <c:pt idx="36">
                  <c:v>30317</c:v>
                </c:pt>
                <c:pt idx="37">
                  <c:v>30348</c:v>
                </c:pt>
                <c:pt idx="38">
                  <c:v>30376</c:v>
                </c:pt>
                <c:pt idx="39">
                  <c:v>30407</c:v>
                </c:pt>
                <c:pt idx="40">
                  <c:v>30437</c:v>
                </c:pt>
                <c:pt idx="41">
                  <c:v>30468</c:v>
                </c:pt>
                <c:pt idx="42">
                  <c:v>30498</c:v>
                </c:pt>
                <c:pt idx="43">
                  <c:v>30529</c:v>
                </c:pt>
                <c:pt idx="44">
                  <c:v>30560</c:v>
                </c:pt>
                <c:pt idx="45">
                  <c:v>30590</c:v>
                </c:pt>
                <c:pt idx="46">
                  <c:v>30621</c:v>
                </c:pt>
                <c:pt idx="47">
                  <c:v>30651</c:v>
                </c:pt>
                <c:pt idx="48">
                  <c:v>30682</c:v>
                </c:pt>
                <c:pt idx="49">
                  <c:v>30713</c:v>
                </c:pt>
                <c:pt idx="50">
                  <c:v>30742</c:v>
                </c:pt>
                <c:pt idx="51">
                  <c:v>30773</c:v>
                </c:pt>
                <c:pt idx="52">
                  <c:v>30803</c:v>
                </c:pt>
                <c:pt idx="53">
                  <c:v>30834</c:v>
                </c:pt>
                <c:pt idx="54">
                  <c:v>30864</c:v>
                </c:pt>
                <c:pt idx="55">
                  <c:v>30895</c:v>
                </c:pt>
                <c:pt idx="56">
                  <c:v>30926</c:v>
                </c:pt>
                <c:pt idx="57">
                  <c:v>30956</c:v>
                </c:pt>
                <c:pt idx="58">
                  <c:v>30987</c:v>
                </c:pt>
                <c:pt idx="59">
                  <c:v>31047</c:v>
                </c:pt>
                <c:pt idx="60">
                  <c:v>31048</c:v>
                </c:pt>
                <c:pt idx="61">
                  <c:v>31079</c:v>
                </c:pt>
                <c:pt idx="62">
                  <c:v>31107</c:v>
                </c:pt>
                <c:pt idx="63">
                  <c:v>31138</c:v>
                </c:pt>
                <c:pt idx="64">
                  <c:v>31168</c:v>
                </c:pt>
                <c:pt idx="65">
                  <c:v>31199</c:v>
                </c:pt>
                <c:pt idx="66">
                  <c:v>31229</c:v>
                </c:pt>
                <c:pt idx="67">
                  <c:v>31260</c:v>
                </c:pt>
                <c:pt idx="68">
                  <c:v>31291</c:v>
                </c:pt>
                <c:pt idx="69">
                  <c:v>31321</c:v>
                </c:pt>
                <c:pt idx="70">
                  <c:v>31352</c:v>
                </c:pt>
                <c:pt idx="71">
                  <c:v>31382</c:v>
                </c:pt>
                <c:pt idx="72">
                  <c:v>31747</c:v>
                </c:pt>
                <c:pt idx="73">
                  <c:v>32112</c:v>
                </c:pt>
                <c:pt idx="74">
                  <c:v>32478</c:v>
                </c:pt>
                <c:pt idx="75">
                  <c:v>32843</c:v>
                </c:pt>
                <c:pt idx="76">
                  <c:v>33025</c:v>
                </c:pt>
                <c:pt idx="77">
                  <c:v>33208</c:v>
                </c:pt>
              </c:numCache>
            </c:numRef>
          </c:cat>
          <c:val>
            <c:numRef>
              <c:f>'Data monthly'!$G$5:$EH$5</c:f>
              <c:numCache>
                <c:formatCode>0.00</c:formatCode>
                <c:ptCount val="78"/>
                <c:pt idx="0">
                  <c:v>419.63636363636363</c:v>
                </c:pt>
                <c:pt idx="1">
                  <c:v>142.54545454545453</c:v>
                </c:pt>
                <c:pt idx="2">
                  <c:v>506.18181818181824</c:v>
                </c:pt>
                <c:pt idx="3">
                  <c:v>627.27272727272725</c:v>
                </c:pt>
                <c:pt idx="4">
                  <c:v>627.27272727272725</c:v>
                </c:pt>
                <c:pt idx="5">
                  <c:v>627.27272727272725</c:v>
                </c:pt>
                <c:pt idx="6">
                  <c:v>627.27272727272725</c:v>
                </c:pt>
                <c:pt idx="7">
                  <c:v>627.27272727272725</c:v>
                </c:pt>
                <c:pt idx="8">
                  <c:v>506.18181818181824</c:v>
                </c:pt>
                <c:pt idx="9">
                  <c:v>354.54545454545456</c:v>
                </c:pt>
                <c:pt idx="10">
                  <c:v>354.54545454545456</c:v>
                </c:pt>
                <c:pt idx="11">
                  <c:v>304</c:v>
                </c:pt>
                <c:pt idx="12">
                  <c:v>809.09090909090912</c:v>
                </c:pt>
                <c:pt idx="13">
                  <c:v>809.09090909090912</c:v>
                </c:pt>
                <c:pt idx="14">
                  <c:v>809.09090909090912</c:v>
                </c:pt>
                <c:pt idx="15">
                  <c:v>809.09090909090912</c:v>
                </c:pt>
                <c:pt idx="16">
                  <c:v>1112</c:v>
                </c:pt>
                <c:pt idx="17">
                  <c:v>506.18181818181824</c:v>
                </c:pt>
                <c:pt idx="18">
                  <c:v>627.27272727272725</c:v>
                </c:pt>
                <c:pt idx="19">
                  <c:v>627.27272727272725</c:v>
                </c:pt>
                <c:pt idx="20">
                  <c:v>809.09090909090912</c:v>
                </c:pt>
                <c:pt idx="21">
                  <c:v>809.09090909090912</c:v>
                </c:pt>
                <c:pt idx="22">
                  <c:v>809.09090909090912</c:v>
                </c:pt>
                <c:pt idx="23">
                  <c:v>1718.1818181818182</c:v>
                </c:pt>
                <c:pt idx="24">
                  <c:v>1718.1818181818182</c:v>
                </c:pt>
                <c:pt idx="25">
                  <c:v>1536.3636363636363</c:v>
                </c:pt>
                <c:pt idx="26">
                  <c:v>1354.5454545454545</c:v>
                </c:pt>
                <c:pt idx="27">
                  <c:v>1427.2727272727273</c:v>
                </c:pt>
                <c:pt idx="28">
                  <c:v>1500</c:v>
                </c:pt>
                <c:pt idx="29">
                  <c:v>1609.090909090909</c:v>
                </c:pt>
                <c:pt idx="30">
                  <c:v>1609.090909090909</c:v>
                </c:pt>
                <c:pt idx="31">
                  <c:v>1572.7272727272727</c:v>
                </c:pt>
                <c:pt idx="32">
                  <c:v>2045.4545454545453</c:v>
                </c:pt>
                <c:pt idx="33">
                  <c:v>2809.090909090909</c:v>
                </c:pt>
                <c:pt idx="34">
                  <c:v>4263.6363636363631</c:v>
                </c:pt>
                <c:pt idx="35">
                  <c:v>4263.6363636363631</c:v>
                </c:pt>
                <c:pt idx="36">
                  <c:v>2990.909090909091</c:v>
                </c:pt>
                <c:pt idx="37">
                  <c:v>2627.2727272727275</c:v>
                </c:pt>
                <c:pt idx="38">
                  <c:v>2445.4545454545455</c:v>
                </c:pt>
                <c:pt idx="39">
                  <c:v>142.91497975708504</c:v>
                </c:pt>
                <c:pt idx="40">
                  <c:v>122.67206477732793</c:v>
                </c:pt>
                <c:pt idx="41">
                  <c:v>171.25506072874495</c:v>
                </c:pt>
                <c:pt idx="42">
                  <c:v>183.40080971659921</c:v>
                </c:pt>
                <c:pt idx="43">
                  <c:v>203.64372469635629</c:v>
                </c:pt>
                <c:pt idx="44">
                  <c:v>264.37246963562757</c:v>
                </c:pt>
                <c:pt idx="45">
                  <c:v>264.37246963562757</c:v>
                </c:pt>
                <c:pt idx="46">
                  <c:v>183.33333334277779</c:v>
                </c:pt>
                <c:pt idx="47">
                  <c:v>223.33333334411111</c:v>
                </c:pt>
                <c:pt idx="48">
                  <c:v>210.00000001033334</c:v>
                </c:pt>
                <c:pt idx="49">
                  <c:v>206.66666667688892</c:v>
                </c:pt>
                <c:pt idx="50">
                  <c:v>204.11755762232215</c:v>
                </c:pt>
                <c:pt idx="51">
                  <c:v>171.42857143632656</c:v>
                </c:pt>
                <c:pt idx="52">
                  <c:v>177.14285715077557</c:v>
                </c:pt>
                <c:pt idx="53">
                  <c:v>182.85714285714286</c:v>
                </c:pt>
                <c:pt idx="54">
                  <c:v>171.42857142857144</c:v>
                </c:pt>
                <c:pt idx="55">
                  <c:v>168.95733283054025</c:v>
                </c:pt>
                <c:pt idx="56">
                  <c:v>157.14285714285717</c:v>
                </c:pt>
                <c:pt idx="57">
                  <c:v>159.74025974025975</c:v>
                </c:pt>
                <c:pt idx="58">
                  <c:v>157.14285714285717</c:v>
                </c:pt>
                <c:pt idx="59">
                  <c:v>102.5931928687196</c:v>
                </c:pt>
                <c:pt idx="60">
                  <c:v>160</c:v>
                </c:pt>
                <c:pt idx="61">
                  <c:v>170.00000000000003</c:v>
                </c:pt>
                <c:pt idx="62">
                  <c:v>140</c:v>
                </c:pt>
                <c:pt idx="63">
                  <c:v>144.140625</c:v>
                </c:pt>
                <c:pt idx="64">
                  <c:v>130.18867924528303</c:v>
                </c:pt>
                <c:pt idx="65">
                  <c:v>164.15094339622641</c:v>
                </c:pt>
                <c:pt idx="66">
                  <c:v>145.28301886792451</c:v>
                </c:pt>
                <c:pt idx="67">
                  <c:v>142.23936838327651</c:v>
                </c:pt>
                <c:pt idx="68">
                  <c:v>128.07017543859649</c:v>
                </c:pt>
                <c:pt idx="69">
                  <c:v>132.12783851976448</c:v>
                </c:pt>
                <c:pt idx="70">
                  <c:v>108.33333333333334</c:v>
                </c:pt>
                <c:pt idx="71">
                  <c:v>141.66666666666666</c:v>
                </c:pt>
                <c:pt idx="72">
                  <c:v>142.2222222222222</c:v>
                </c:pt>
                <c:pt idx="73">
                  <c:v>29.455374964356995</c:v>
                </c:pt>
                <c:pt idx="74">
                  <c:v>34.141064474253582</c:v>
                </c:pt>
                <c:pt idx="75">
                  <c:v>17.674356934500125</c:v>
                </c:pt>
                <c:pt idx="76">
                  <c:v>10.466890448581022</c:v>
                </c:pt>
                <c:pt idx="77">
                  <c:v>7.3303744959823502</c:v>
                </c:pt>
              </c:numCache>
            </c:numRef>
          </c:val>
        </c:ser>
        <c:marker val="1"/>
        <c:axId val="338212736"/>
        <c:axId val="338214272"/>
      </c:lineChart>
      <c:dateAx>
        <c:axId val="338212736"/>
        <c:scaling>
          <c:orientation val="minMax"/>
        </c:scaling>
        <c:axPos val="b"/>
        <c:numFmt formatCode="[$-409]mmm\-yy;@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338214272"/>
        <c:crosses val="autoZero"/>
        <c:auto val="1"/>
        <c:lblOffset val="100"/>
        <c:majorUnit val="36"/>
        <c:majorTimeUnit val="months"/>
      </c:dateAx>
      <c:valAx>
        <c:axId val="338214272"/>
        <c:scaling>
          <c:orientation val="minMax"/>
        </c:scaling>
        <c:axPos val="l"/>
        <c:numFmt formatCode="#,##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338212736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855" l="0.70000000000000062" r="0.70000000000000062" t="0.7500000000000085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123825</xdr:rowOff>
    </xdr:from>
    <xdr:to>
      <xdr:col>6</xdr:col>
      <xdr:colOff>438150</xdr:colOff>
      <xdr:row>21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495300</xdr:colOff>
      <xdr:row>4</xdr:row>
      <xdr:rowOff>123825</xdr:rowOff>
    </xdr:from>
    <xdr:to>
      <xdr:col>14</xdr:col>
      <xdr:colOff>16668</xdr:colOff>
      <xdr:row>21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133350</xdr:colOff>
      <xdr:row>1</xdr:row>
      <xdr:rowOff>71438</xdr:rowOff>
    </xdr:from>
    <xdr:to>
      <xdr:col>13</xdr:col>
      <xdr:colOff>219075</xdr:colOff>
      <xdr:row>4</xdr:row>
      <xdr:rowOff>47626</xdr:rowOff>
    </xdr:to>
    <xdr:sp macro="" textlink="">
      <xdr:nvSpPr>
        <xdr:cNvPr id="6" name="TextBox 5"/>
        <xdr:cNvSpPr txBox="1"/>
      </xdr:nvSpPr>
      <xdr:spPr>
        <a:xfrm>
          <a:off x="133350" y="238126"/>
          <a:ext cx="6860381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/>
          <a:r>
            <a:rPr lang="en-US" sz="1200" b="1" i="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Figure 11. Ghana: The CPI and the Official Exchange Rate, 1980–90</a:t>
          </a:r>
          <a:endParaRPr lang="en-US" sz="1200" b="1">
            <a:latin typeface="Arial" pitchFamily="34" charset="0"/>
            <a:cs typeface="Arial" pitchFamily="34" charset="0"/>
          </a:endParaRPr>
        </a:p>
        <a:p>
          <a:pPr algn="ctr" rtl="0"/>
          <a:r>
            <a:rPr lang="en-US" sz="1100" b="0" i="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(1-month percent change)</a:t>
          </a:r>
          <a:endParaRPr lang="en-US" sz="11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123825</xdr:colOff>
      <xdr:row>178</xdr:row>
      <xdr:rowOff>152400</xdr:rowOff>
    </xdr:from>
    <xdr:to>
      <xdr:col>14</xdr:col>
      <xdr:colOff>9525</xdr:colOff>
      <xdr:row>180</xdr:row>
      <xdr:rowOff>133350</xdr:rowOff>
    </xdr:to>
    <xdr:sp macro="" textlink="">
      <xdr:nvSpPr>
        <xdr:cNvPr id="7" name="TextBox 6"/>
        <xdr:cNvSpPr txBox="1"/>
      </xdr:nvSpPr>
      <xdr:spPr>
        <a:xfrm>
          <a:off x="123825" y="30508575"/>
          <a:ext cx="82486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900">
              <a:latin typeface="Arial" pitchFamily="34" charset="0"/>
              <a:cs typeface="Arial" pitchFamily="34" charset="0"/>
            </a:rPr>
            <a:t>Sources: IMF International Financial Statistics and </a:t>
          </a:r>
          <a:r>
            <a:rPr lang="en-US" sz="900" b="0" i="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Reinhart (2002).</a:t>
          </a:r>
          <a:endParaRPr lang="en-US" sz="9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133350</xdr:colOff>
      <xdr:row>48</xdr:row>
      <xdr:rowOff>123825</xdr:rowOff>
    </xdr:from>
    <xdr:to>
      <xdr:col>7</xdr:col>
      <xdr:colOff>11906</xdr:colOff>
      <xdr:row>65</xdr:row>
      <xdr:rowOff>114300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54769</xdr:colOff>
      <xdr:row>48</xdr:row>
      <xdr:rowOff>123825</xdr:rowOff>
    </xdr:from>
    <xdr:to>
      <xdr:col>14</xdr:col>
      <xdr:colOff>214312</xdr:colOff>
      <xdr:row>65</xdr:row>
      <xdr:rowOff>114300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45</xdr:row>
      <xdr:rowOff>133350</xdr:rowOff>
    </xdr:from>
    <xdr:to>
      <xdr:col>14</xdr:col>
      <xdr:colOff>178593</xdr:colOff>
      <xdr:row>48</xdr:row>
      <xdr:rowOff>142874</xdr:rowOff>
    </xdr:to>
    <xdr:sp macro="" textlink="">
      <xdr:nvSpPr>
        <xdr:cNvPr id="11" name="TextBox 10"/>
        <xdr:cNvSpPr txBox="1"/>
      </xdr:nvSpPr>
      <xdr:spPr>
        <a:xfrm>
          <a:off x="133350" y="7634288"/>
          <a:ext cx="7069931" cy="5095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/>
          <a:r>
            <a:rPr lang="en-US" sz="1200" b="1" i="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Figure 9. Ghana: Nominal and Real Interest Rates, 1981–95</a:t>
          </a:r>
          <a:endParaRPr lang="en-US" sz="1200" b="1">
            <a:latin typeface="Arial" pitchFamily="34" charset="0"/>
            <a:cs typeface="Arial" pitchFamily="34" charset="0"/>
          </a:endParaRPr>
        </a:p>
        <a:p>
          <a:pPr algn="ctr" rtl="0"/>
          <a:r>
            <a:rPr lang="en-US" sz="1200" b="0" i="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(Percent)</a:t>
          </a:r>
          <a:endParaRPr lang="en-US" sz="12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85725</xdr:colOff>
      <xdr:row>65</xdr:row>
      <xdr:rowOff>161925</xdr:rowOff>
    </xdr:from>
    <xdr:to>
      <xdr:col>14</xdr:col>
      <xdr:colOff>28575</xdr:colOff>
      <xdr:row>68</xdr:row>
      <xdr:rowOff>28574</xdr:rowOff>
    </xdr:to>
    <xdr:sp macro="" textlink="">
      <xdr:nvSpPr>
        <xdr:cNvPr id="12" name="TextBox 11"/>
        <xdr:cNvSpPr txBox="1"/>
      </xdr:nvSpPr>
      <xdr:spPr>
        <a:xfrm>
          <a:off x="85725" y="11306175"/>
          <a:ext cx="8305800" cy="3047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latin typeface="Arial" pitchFamily="34" charset="0"/>
              <a:cs typeface="Arial" pitchFamily="34" charset="0"/>
            </a:rPr>
            <a:t>       Source</a:t>
          </a:r>
          <a:r>
            <a:rPr lang="en-US" sz="9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: IMF International Financial Statistics.</a:t>
          </a:r>
          <a:endParaRPr lang="en-US" sz="900">
            <a:latin typeface="Arial" pitchFamily="34" charset="0"/>
            <a:cs typeface="Arial" pitchFamily="34" charset="0"/>
          </a:endParaRPr>
        </a:p>
      </xdr:txBody>
    </xdr:sp>
    <xdr:clientData/>
  </xdr:twoCellAnchor>
  <xdr:absoluteAnchor>
    <xdr:pos x="3739675" y="11742581"/>
    <xdr:ext cx="3583940" cy="2796540"/>
    <xdr:graphicFrame macro="">
      <xdr:nvGraphicFramePr>
        <xdr:cNvPr id="15" name="Chart 1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twoCellAnchor>
    <xdr:from>
      <xdr:col>15</xdr:col>
      <xdr:colOff>133350</xdr:colOff>
      <xdr:row>2</xdr:row>
      <xdr:rowOff>66675</xdr:rowOff>
    </xdr:from>
    <xdr:to>
      <xdr:col>23</xdr:col>
      <xdr:colOff>438150</xdr:colOff>
      <xdr:row>19</xdr:row>
      <xdr:rowOff>57150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133350</xdr:colOff>
      <xdr:row>161</xdr:row>
      <xdr:rowOff>123825</xdr:rowOff>
    </xdr:from>
    <xdr:to>
      <xdr:col>6</xdr:col>
      <xdr:colOff>438150</xdr:colOff>
      <xdr:row>178</xdr:row>
      <xdr:rowOff>114300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495300</xdr:colOff>
      <xdr:row>161</xdr:row>
      <xdr:rowOff>123825</xdr:rowOff>
    </xdr:from>
    <xdr:to>
      <xdr:col>14</xdr:col>
      <xdr:colOff>16668</xdr:colOff>
      <xdr:row>178</xdr:row>
      <xdr:rowOff>114300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133350</xdr:colOff>
      <xdr:row>157</xdr:row>
      <xdr:rowOff>142875</xdr:rowOff>
    </xdr:from>
    <xdr:to>
      <xdr:col>13</xdr:col>
      <xdr:colOff>219075</xdr:colOff>
      <xdr:row>160</xdr:row>
      <xdr:rowOff>152399</xdr:rowOff>
    </xdr:to>
    <xdr:sp macro="" textlink="">
      <xdr:nvSpPr>
        <xdr:cNvPr id="30" name="TextBox 29"/>
        <xdr:cNvSpPr txBox="1"/>
      </xdr:nvSpPr>
      <xdr:spPr>
        <a:xfrm>
          <a:off x="133350" y="26898600"/>
          <a:ext cx="8153400" cy="523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/>
          <a:r>
            <a:rPr lang="en-US" sz="1050" b="1" i="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Figure 10. Ghana: The Official  and Parallel Exchange Rate, 1980–90</a:t>
          </a:r>
          <a:endParaRPr lang="en-US" sz="1050" b="1">
            <a:latin typeface="Arial" pitchFamily="34" charset="0"/>
            <a:cs typeface="Arial" pitchFamily="34" charset="0"/>
          </a:endParaRPr>
        </a:p>
        <a:p>
          <a:pPr algn="ctr" rtl="0"/>
          <a:r>
            <a:rPr lang="en-US" sz="1050" b="0" i="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(1-month percent change)</a:t>
          </a:r>
          <a:endParaRPr lang="en-US" sz="105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15</xdr:col>
      <xdr:colOff>142875</xdr:colOff>
      <xdr:row>20</xdr:row>
      <xdr:rowOff>28575</xdr:rowOff>
    </xdr:from>
    <xdr:to>
      <xdr:col>23</xdr:col>
      <xdr:colOff>447675</xdr:colOff>
      <xdr:row>37</xdr:row>
      <xdr:rowOff>19050</xdr:rowOff>
    </xdr:to>
    <xdr:graphicFrame macro="">
      <xdr:nvGraphicFramePr>
        <xdr:cNvPr id="39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absoluteAnchor>
    <xdr:pos x="673893" y="15373349"/>
    <xdr:ext cx="4829176" cy="3248025"/>
    <xdr:graphicFrame macro="">
      <xdr:nvGraphicFramePr>
        <xdr:cNvPr id="40" name="Chart 39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absoluteAnchor>
  <xdr:absoluteAnchor>
    <xdr:pos x="73660" y="11742579"/>
    <xdr:ext cx="3609974" cy="2789624"/>
    <xdr:graphicFrame macro="">
      <xdr:nvGraphicFramePr>
        <xdr:cNvPr id="31" name="Chart 30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absoluteAnchor>
  <xdr:twoCellAnchor>
    <xdr:from>
      <xdr:col>1</xdr:col>
      <xdr:colOff>195263</xdr:colOff>
      <xdr:row>70</xdr:row>
      <xdr:rowOff>116683</xdr:rowOff>
    </xdr:from>
    <xdr:to>
      <xdr:col>12</xdr:col>
      <xdr:colOff>276225</xdr:colOff>
      <xdr:row>72</xdr:row>
      <xdr:rowOff>123825</xdr:rowOff>
    </xdr:to>
    <xdr:sp macro="" textlink="">
      <xdr:nvSpPr>
        <xdr:cNvPr id="33" name="TextBox 32"/>
        <xdr:cNvSpPr txBox="1"/>
      </xdr:nvSpPr>
      <xdr:spPr>
        <a:xfrm>
          <a:off x="690563" y="11394283"/>
          <a:ext cx="5795962" cy="3309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1200" b="0">
              <a:latin typeface="Arial" pitchFamily="34" charset="0"/>
              <a:cs typeface="Arial" pitchFamily="34" charset="0"/>
            </a:rPr>
            <a:t>Figure 6. Ghana: External Trade and Reserve Coverage,1980–95</a:t>
          </a:r>
        </a:p>
      </xdr:txBody>
    </xdr:sp>
    <xdr:clientData/>
  </xdr:twoCellAnchor>
  <xdr:twoCellAnchor>
    <xdr:from>
      <xdr:col>0</xdr:col>
      <xdr:colOff>173831</xdr:colOff>
      <xdr:row>91</xdr:row>
      <xdr:rowOff>7145</xdr:rowOff>
    </xdr:from>
    <xdr:to>
      <xdr:col>12</xdr:col>
      <xdr:colOff>76200</xdr:colOff>
      <xdr:row>92</xdr:row>
      <xdr:rowOff>97632</xdr:rowOff>
    </xdr:to>
    <xdr:sp macro="" textlink="">
      <xdr:nvSpPr>
        <xdr:cNvPr id="34" name="TextBox 33"/>
        <xdr:cNvSpPr txBox="1"/>
      </xdr:nvSpPr>
      <xdr:spPr>
        <a:xfrm>
          <a:off x="173831" y="14618495"/>
          <a:ext cx="6112669" cy="252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00">
              <a:latin typeface="Arial" pitchFamily="34" charset="0"/>
              <a:cs typeface="Arial" pitchFamily="34" charset="0"/>
            </a:rPr>
            <a:t>Source:  IMF International Financial statistics and World Economic Outlook.</a:t>
          </a:r>
        </a:p>
      </xdr:txBody>
    </xdr:sp>
    <xdr:clientData/>
  </xdr:twoCellAnchor>
  <xdr:twoCellAnchor>
    <xdr:from>
      <xdr:col>0</xdr:col>
      <xdr:colOff>133350</xdr:colOff>
      <xdr:row>22</xdr:row>
      <xdr:rowOff>0</xdr:rowOff>
    </xdr:from>
    <xdr:to>
      <xdr:col>13</xdr:col>
      <xdr:colOff>190500</xdr:colOff>
      <xdr:row>23</xdr:row>
      <xdr:rowOff>123824</xdr:rowOff>
    </xdr:to>
    <xdr:sp macro="" textlink="">
      <xdr:nvSpPr>
        <xdr:cNvPr id="42" name="TextBox 41"/>
        <xdr:cNvSpPr txBox="1"/>
      </xdr:nvSpPr>
      <xdr:spPr>
        <a:xfrm>
          <a:off x="133350" y="3562350"/>
          <a:ext cx="6953250" cy="285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>
              <a:latin typeface="Arial" pitchFamily="34" charset="0"/>
              <a:cs typeface="Arial" pitchFamily="34" charset="0"/>
            </a:rPr>
            <a:t>Source</a:t>
          </a:r>
          <a:r>
            <a:rPr lang="en-US" sz="10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: IMF International Financial statistics.</a:t>
          </a:r>
          <a:endParaRPr lang="en-US" sz="10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219075</xdr:colOff>
      <xdr:row>117</xdr:row>
      <xdr:rowOff>78581</xdr:rowOff>
    </xdr:from>
    <xdr:to>
      <xdr:col>9</xdr:col>
      <xdr:colOff>523875</xdr:colOff>
      <xdr:row>134</xdr:row>
      <xdr:rowOff>152400</xdr:rowOff>
    </xdr:to>
    <xdr:graphicFrame macro="">
      <xdr:nvGraphicFramePr>
        <xdr:cNvPr id="38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414336</xdr:colOff>
      <xdr:row>137</xdr:row>
      <xdr:rowOff>9524</xdr:rowOff>
    </xdr:from>
    <xdr:to>
      <xdr:col>11</xdr:col>
      <xdr:colOff>202407</xdr:colOff>
      <xdr:row>155</xdr:row>
      <xdr:rowOff>33336</xdr:rowOff>
    </xdr:to>
    <xdr:graphicFrame macro="">
      <xdr:nvGraphicFramePr>
        <xdr:cNvPr id="41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9</xdr:col>
      <xdr:colOff>341919</xdr:colOff>
      <xdr:row>41</xdr:row>
      <xdr:rowOff>71718</xdr:rowOff>
    </xdr:to>
    <xdr:graphicFrame macro="">
      <xdr:nvGraphicFramePr>
        <xdr:cNvPr id="43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0.00533</cdr:x>
      <cdr:y>0.00889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0.05834</cdr:x>
      <cdr:y>0.89931</cdr:y>
    </cdr:from>
    <cdr:to>
      <cdr:x>0.98959</cdr:x>
      <cdr:y>0.97916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66715" y="2466975"/>
          <a:ext cx="4257675" cy="2190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>
              <a:latin typeface="Arial" pitchFamily="34" charset="0"/>
              <a:cs typeface="Arial" pitchFamily="34" charset="0"/>
            </a:rPr>
            <a:t>Source: </a:t>
          </a:r>
          <a:r>
            <a:rPr lang="en-US" sz="1000" baseline="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1000">
              <a:latin typeface="Arial" pitchFamily="34" charset="0"/>
              <a:ea typeface="+mn-ea"/>
              <a:cs typeface="Arial" pitchFamily="34" charset="0"/>
            </a:rPr>
            <a:t>IMF International Financial Statistics.</a:t>
          </a:r>
          <a:endParaRPr lang="en-US" sz="10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0.00533</cdr:x>
      <cdr:y>0.00889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0.06042</cdr:x>
      <cdr:y>0.90278</cdr:y>
    </cdr:from>
    <cdr:to>
      <cdr:x>0.99792</cdr:x>
      <cdr:y>0.99653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6240" y="2476505"/>
          <a:ext cx="4286235" cy="2571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Arial" pitchFamily="34" charset="0"/>
              <a:cs typeface="Arial" pitchFamily="34" charset="0"/>
            </a:rPr>
            <a:t>Source: 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IMF International Financial Statistics.</a:t>
          </a:r>
          <a:endParaRPr lang="en-US" sz="9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0.02613</cdr:x>
      <cdr:y>0.93549</cdr:y>
    </cdr:from>
    <cdr:to>
      <cdr:x>0.80276</cdr:x>
      <cdr:y>1</cdr:y>
    </cdr:to>
    <cdr:sp macro="" textlink="">
      <cdr:nvSpPr>
        <cdr:cNvPr id="2" name="TextBox 23"/>
        <cdr:cNvSpPr txBox="1"/>
      </cdr:nvSpPr>
      <cdr:spPr>
        <a:xfrm xmlns:a="http://schemas.openxmlformats.org/drawingml/2006/main">
          <a:off x="126191" y="3581420"/>
          <a:ext cx="3750483" cy="2095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Source: IMF World Economic Outlook.</a:t>
          </a:r>
          <a:endParaRPr lang="en-US" sz="900">
            <a:latin typeface="Arial" pitchFamily="34" charset="0"/>
            <a:cs typeface="Arial" pitchFamily="34" charset="0"/>
          </a:endParaRPr>
        </a:p>
        <a:p xmlns:a="http://schemas.openxmlformats.org/drawingml/2006/main">
          <a:endParaRPr lang="en-US" sz="9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0.00533</cdr:x>
      <cdr:y>0.00889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0.05834</cdr:x>
      <cdr:y>0.91667</cdr:y>
    </cdr:from>
    <cdr:to>
      <cdr:x>0.89583</cdr:x>
      <cdr:y>0.98958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66730" y="2514609"/>
          <a:ext cx="3829020" cy="2000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itchFamily="34" charset="0"/>
              <a:cs typeface="Arial" pitchFamily="34" charset="0"/>
            </a:rPr>
            <a:t>Source: IMF World Economic Outlook.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0.00533</cdr:x>
      <cdr:y>0.00889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0.05834</cdr:x>
      <cdr:y>0.91667</cdr:y>
    </cdr:from>
    <cdr:to>
      <cdr:x>0.89583</cdr:x>
      <cdr:y>0.98958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66730" y="2514609"/>
          <a:ext cx="3829020" cy="2000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itchFamily="34" charset="0"/>
              <a:cs typeface="Arial" pitchFamily="34" charset="0"/>
            </a:rPr>
            <a:t>Source: IMF World Economic Outlook.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0.06259</cdr:x>
      <cdr:y>0.90594</cdr:y>
    </cdr:from>
    <cdr:to>
      <cdr:x>0.99558</cdr:x>
      <cdr:y>0.9999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9677" y="2481113"/>
          <a:ext cx="4318041" cy="2573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Arial" pitchFamily="34" charset="0"/>
              <a:cs typeface="Arial" pitchFamily="34" charset="0"/>
            </a:rPr>
            <a:t>Sources: IMF International Financial Statistics and Reinhart (2002).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FD\Mission\Uganda\Previous%20files\Data%20from%20the%20Authorities\Diskette%209\INT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ZMB/CURRENT/ZMBRE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mahyoub/Local%20Settings/Temporary%20Internet%20Files/OLKEED/REO_Template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 refreshError="1">
        <row r="5">
          <cell r="C5" t="str">
            <v>Jan95</v>
          </cell>
          <cell r="D5" t="str">
            <v>Feb95</v>
          </cell>
          <cell r="E5" t="str">
            <v>Mar95</v>
          </cell>
          <cell r="F5" t="str">
            <v>Apr95</v>
          </cell>
          <cell r="G5" t="str">
            <v>May95</v>
          </cell>
          <cell r="H5" t="str">
            <v>Jun95</v>
          </cell>
          <cell r="I5" t="str">
            <v>Jul95</v>
          </cell>
          <cell r="J5" t="str">
            <v>Aug95</v>
          </cell>
          <cell r="K5" t="str">
            <v>Sep95</v>
          </cell>
          <cell r="L5" t="str">
            <v>Oct95</v>
          </cell>
          <cell r="M5" t="str">
            <v>Nov95</v>
          </cell>
          <cell r="N5" t="str">
            <v>Dec95</v>
          </cell>
          <cell r="O5" t="str">
            <v>Jan96</v>
          </cell>
          <cell r="P5" t="str">
            <v>Feb96</v>
          </cell>
          <cell r="Q5" t="str">
            <v>Mar96</v>
          </cell>
          <cell r="R5" t="str">
            <v>Apr96</v>
          </cell>
          <cell r="S5" t="str">
            <v>May96</v>
          </cell>
          <cell r="T5" t="str">
            <v>Jun96</v>
          </cell>
          <cell r="U5" t="str">
            <v>Jul96</v>
          </cell>
          <cell r="V5" t="str">
            <v>Aug96</v>
          </cell>
          <cell r="W5" t="str">
            <v>Sep96</v>
          </cell>
          <cell r="X5" t="str">
            <v>Oct96</v>
          </cell>
          <cell r="Y5" t="str">
            <v>Nov96</v>
          </cell>
          <cell r="Z5" t="str">
            <v>Dec96</v>
          </cell>
          <cell r="AA5" t="str">
            <v>Jan97</v>
          </cell>
          <cell r="AB5" t="str">
            <v>Feb97</v>
          </cell>
          <cell r="AC5" t="str">
            <v>Mar97</v>
          </cell>
          <cell r="AD5" t="str">
            <v>Apr97</v>
          </cell>
          <cell r="AE5" t="str">
            <v>May97</v>
          </cell>
          <cell r="AF5" t="str">
            <v>Jun97</v>
          </cell>
          <cell r="AG5" t="str">
            <v>Jul97</v>
          </cell>
          <cell r="AH5" t="str">
            <v>Aug97</v>
          </cell>
          <cell r="AI5" t="str">
            <v>Sep97</v>
          </cell>
          <cell r="AJ5" t="str">
            <v>Oct97</v>
          </cell>
        </row>
        <row r="24">
          <cell r="C24">
            <v>2.76</v>
          </cell>
          <cell r="D24">
            <v>2.68</v>
          </cell>
          <cell r="E24">
            <v>2.78</v>
          </cell>
          <cell r="F24">
            <v>2.77</v>
          </cell>
          <cell r="G24">
            <v>2.81</v>
          </cell>
          <cell r="H24">
            <v>2.73</v>
          </cell>
          <cell r="I24">
            <v>2.77</v>
          </cell>
          <cell r="J24">
            <v>2.8</v>
          </cell>
          <cell r="K24">
            <v>2.77</v>
          </cell>
          <cell r="L24">
            <v>2.76</v>
          </cell>
          <cell r="M24">
            <v>2.79</v>
          </cell>
          <cell r="N24">
            <v>2.85</v>
          </cell>
          <cell r="O24">
            <v>2.8591423281021102</v>
          </cell>
          <cell r="P24">
            <v>2.8591423281021102</v>
          </cell>
          <cell r="Q24">
            <v>2.9235356921452</v>
          </cell>
          <cell r="R24">
            <v>3.09235160587059</v>
          </cell>
          <cell r="S24">
            <v>3.1377599982747699</v>
          </cell>
          <cell r="T24">
            <v>3.1567017543859599</v>
          </cell>
          <cell r="U24">
            <v>3.3376506478666799</v>
          </cell>
          <cell r="V24">
            <v>3.29361004444061</v>
          </cell>
          <cell r="W24">
            <v>3.2793591807192501</v>
          </cell>
          <cell r="X24">
            <v>3.3820933905286301</v>
          </cell>
          <cell r="Y24">
            <v>3.3850789203524698</v>
          </cell>
          <cell r="Z24">
            <v>3.39725552799618</v>
          </cell>
          <cell r="AA24">
            <v>3.3820425469399602</v>
          </cell>
          <cell r="AB24">
            <v>3.3970902439019799</v>
          </cell>
          <cell r="AC24">
            <v>3.3945742944401101</v>
          </cell>
          <cell r="AD24">
            <v>3.3544290588954699</v>
          </cell>
          <cell r="AE24">
            <v>3.31400147151964</v>
          </cell>
          <cell r="AF24">
            <v>3.3275012603147598</v>
          </cell>
          <cell r="AG24">
            <v>4.1649827420294097</v>
          </cell>
          <cell r="AH24">
            <v>4.1684582930998504</v>
          </cell>
          <cell r="AI24">
            <v>4.1843460145256701</v>
          </cell>
          <cell r="AJ24">
            <v>4.1883350978107696</v>
          </cell>
        </row>
        <row r="28">
          <cell r="C28">
            <v>7.09</v>
          </cell>
          <cell r="D28">
            <v>6.89</v>
          </cell>
          <cell r="E28">
            <v>7.07</v>
          </cell>
          <cell r="F28">
            <v>7.21</v>
          </cell>
          <cell r="G28">
            <v>7.37</v>
          </cell>
          <cell r="H28">
            <v>7.96</v>
          </cell>
          <cell r="I28">
            <v>7.22</v>
          </cell>
          <cell r="J28">
            <v>7.99</v>
          </cell>
          <cell r="K28">
            <v>8.23</v>
          </cell>
          <cell r="L28">
            <v>8.0399999999999991</v>
          </cell>
          <cell r="M28">
            <v>7.98</v>
          </cell>
          <cell r="N28">
            <v>8.31</v>
          </cell>
          <cell r="O28">
            <v>8.6909337903440793</v>
          </cell>
          <cell r="P28">
            <v>9.1322621608738608</v>
          </cell>
          <cell r="Q28">
            <v>9.7493803418803395</v>
          </cell>
          <cell r="R28">
            <v>9.9560049500706196</v>
          </cell>
          <cell r="S28">
            <v>10.9298507857317</v>
          </cell>
          <cell r="T28">
            <v>10.808979513739599</v>
          </cell>
          <cell r="U28">
            <v>11.4947199533256</v>
          </cell>
          <cell r="V28">
            <v>11.369484393232201</v>
          </cell>
          <cell r="W28">
            <v>11.401698221673501</v>
          </cell>
          <cell r="X28">
            <v>11.4076403553484</v>
          </cell>
          <cell r="Y28">
            <v>11.231871137000301</v>
          </cell>
          <cell r="Z28">
            <v>11.2526278422272</v>
          </cell>
          <cell r="AA28">
            <v>11.184496734085</v>
          </cell>
          <cell r="AB28">
            <v>11.118308133379401</v>
          </cell>
          <cell r="AC28">
            <v>11.0588477657833</v>
          </cell>
          <cell r="AD28">
            <v>11.303862550782799</v>
          </cell>
          <cell r="AE28">
            <v>11.771151578906</v>
          </cell>
          <cell r="AF28">
            <v>11.9154805849318</v>
          </cell>
          <cell r="AG28">
            <v>12.1723360959221</v>
          </cell>
          <cell r="AH28">
            <v>12.320111356728701</v>
          </cell>
          <cell r="AI28">
            <v>12.238305163620099</v>
          </cell>
          <cell r="AJ28">
            <v>12.028883257383001</v>
          </cell>
        </row>
        <row r="31">
          <cell r="C31">
            <v>22.01</v>
          </cell>
          <cell r="D31">
            <v>21.78</v>
          </cell>
          <cell r="E31">
            <v>21.71</v>
          </cell>
          <cell r="F31">
            <v>21.7</v>
          </cell>
          <cell r="G31">
            <v>20.07</v>
          </cell>
          <cell r="H31">
            <v>19.53</v>
          </cell>
          <cell r="I31">
            <v>19.54</v>
          </cell>
          <cell r="J31">
            <v>19.25</v>
          </cell>
          <cell r="K31">
            <v>19.32</v>
          </cell>
          <cell r="L31">
            <v>19.12</v>
          </cell>
          <cell r="M31">
            <v>19.02</v>
          </cell>
          <cell r="N31">
            <v>18.899999999999999</v>
          </cell>
          <cell r="O31">
            <v>19.3623397709793</v>
          </cell>
          <cell r="P31">
            <v>19.431367564335499</v>
          </cell>
          <cell r="Q31">
            <v>19.277274488906102</v>
          </cell>
          <cell r="R31">
            <v>19.9419677024338</v>
          </cell>
          <cell r="S31">
            <v>20.2628862237741</v>
          </cell>
          <cell r="T31">
            <v>20.774264198520999</v>
          </cell>
          <cell r="U31">
            <v>20.463835184731899</v>
          </cell>
          <cell r="V31">
            <v>20.807119765235601</v>
          </cell>
          <cell r="W31">
            <v>20.628356312554398</v>
          </cell>
          <cell r="X31">
            <v>20.771135826261901</v>
          </cell>
          <cell r="Y31">
            <v>20.701627499210598</v>
          </cell>
          <cell r="Z31">
            <v>21.1690111519816</v>
          </cell>
          <cell r="AA31">
            <v>21.1570962018343</v>
          </cell>
          <cell r="AB31">
            <v>21.2825480465597</v>
          </cell>
          <cell r="AC31">
            <v>21.338161921063801</v>
          </cell>
          <cell r="AD31">
            <v>21.4268082057798</v>
          </cell>
          <cell r="AE31">
            <v>21.441750145799698</v>
          </cell>
          <cell r="AF31">
            <v>21.703939616709</v>
          </cell>
          <cell r="AG31">
            <v>21.969554090806099</v>
          </cell>
          <cell r="AH31">
            <v>21.964134693972099</v>
          </cell>
          <cell r="AI31">
            <v>21.076268986959199</v>
          </cell>
          <cell r="AJ31">
            <v>20.976568505585199</v>
          </cell>
        </row>
        <row r="36">
          <cell r="C36">
            <v>2.4389642737124002</v>
          </cell>
          <cell r="D36">
            <v>2.27890666667333</v>
          </cell>
          <cell r="E36">
            <v>2.3434877592782</v>
          </cell>
          <cell r="F36">
            <v>2.04311395453343</v>
          </cell>
          <cell r="G36">
            <v>2.0230128788331299</v>
          </cell>
          <cell r="H36">
            <v>2.0483568267241199</v>
          </cell>
          <cell r="I36">
            <v>2.2255707534829998</v>
          </cell>
          <cell r="J36">
            <v>2.1116877841376902</v>
          </cell>
          <cell r="K36">
            <v>2.1765219655800099</v>
          </cell>
          <cell r="L36">
            <v>2.1322867567730701</v>
          </cell>
          <cell r="M36">
            <v>2.0472252509522999</v>
          </cell>
          <cell r="N36">
            <v>2.1955317001441701</v>
          </cell>
          <cell r="O36">
            <v>2.32925514924161</v>
          </cell>
          <cell r="P36">
            <v>2.6748968049274602</v>
          </cell>
          <cell r="Q36">
            <v>2.77491916793638</v>
          </cell>
          <cell r="R36">
            <v>3.1634066096180899</v>
          </cell>
          <cell r="S36">
            <v>3.6404916397259099</v>
          </cell>
          <cell r="T36">
            <v>3.6689872966945698</v>
          </cell>
          <cell r="U36">
            <v>3.9521705618521601</v>
          </cell>
          <cell r="V36">
            <v>3.9186163103922702</v>
          </cell>
          <cell r="W36">
            <v>4.0759093307606404</v>
          </cell>
          <cell r="X36">
            <v>4.18648566628256</v>
          </cell>
          <cell r="Y36">
            <v>4.1909546884391498</v>
          </cell>
          <cell r="Z36">
            <v>4.1346147459824802</v>
          </cell>
          <cell r="AA36">
            <v>4.0815222007616301</v>
          </cell>
          <cell r="AB36">
            <v>4.1726319411750996</v>
          </cell>
          <cell r="AC36">
            <v>4.1882461788305303</v>
          </cell>
          <cell r="AD36">
            <v>4.0243654750049496</v>
          </cell>
          <cell r="AE36">
            <v>4.4935629494848497</v>
          </cell>
          <cell r="AF36">
            <v>4.5294156237997498</v>
          </cell>
          <cell r="AG36">
            <v>4.8200579734128004</v>
          </cell>
          <cell r="AH36">
            <v>4.8133609487810096</v>
          </cell>
          <cell r="AI36">
            <v>4.95599744864698</v>
          </cell>
          <cell r="AJ36">
            <v>5.2100693457513403</v>
          </cell>
        </row>
        <row r="38">
          <cell r="C38">
            <v>19.571035726287601</v>
          </cell>
          <cell r="D38">
            <v>19.501093333326672</v>
          </cell>
          <cell r="E38">
            <v>19.3665122407218</v>
          </cell>
          <cell r="F38">
            <v>19.656886045466571</v>
          </cell>
          <cell r="G38">
            <v>18.046987121166872</v>
          </cell>
          <cell r="H38">
            <v>17.481643173275881</v>
          </cell>
          <cell r="I38">
            <v>17.314429246517001</v>
          </cell>
          <cell r="J38">
            <v>17.13831221586231</v>
          </cell>
          <cell r="K38">
            <v>17.143478034419992</v>
          </cell>
          <cell r="L38">
            <v>16.987713243226931</v>
          </cell>
          <cell r="M38">
            <v>16.972774749047701</v>
          </cell>
          <cell r="N38">
            <v>16.704468299855829</v>
          </cell>
          <cell r="O38">
            <v>17.033084621737689</v>
          </cell>
          <cell r="P38">
            <v>16.756470759408039</v>
          </cell>
          <cell r="Q38">
            <v>16.50235532096972</v>
          </cell>
          <cell r="R38">
            <v>16.778561092815711</v>
          </cell>
          <cell r="S38">
            <v>16.622394584048191</v>
          </cell>
          <cell r="T38">
            <v>17.105276901826429</v>
          </cell>
          <cell r="U38">
            <v>16.511664622879739</v>
          </cell>
          <cell r="V38">
            <v>16.888503454843331</v>
          </cell>
          <cell r="W38">
            <v>16.552446981793757</v>
          </cell>
          <cell r="X38">
            <v>16.58465015997934</v>
          </cell>
          <cell r="Y38">
            <v>16.51067281077145</v>
          </cell>
          <cell r="Z38">
            <v>17.034396405999118</v>
          </cell>
          <cell r="AA38">
            <v>17.07557400107267</v>
          </cell>
          <cell r="AB38">
            <v>17.109916105384599</v>
          </cell>
          <cell r="AC38">
            <v>17.149915742233269</v>
          </cell>
          <cell r="AD38">
            <v>17.402442730774851</v>
          </cell>
          <cell r="AE38">
            <v>16.948187196314848</v>
          </cell>
          <cell r="AF38">
            <v>17.174523992909251</v>
          </cell>
          <cell r="AG38">
            <v>17.149496117393298</v>
          </cell>
          <cell r="AH38">
            <v>17.150773745191088</v>
          </cell>
          <cell r="AI38">
            <v>16.12027153831222</v>
          </cell>
          <cell r="AJ38">
            <v>15.76649915983386</v>
          </cell>
        </row>
        <row r="39">
          <cell r="C39" t="str">
            <v>J95</v>
          </cell>
          <cell r="D39" t="str">
            <v>F95</v>
          </cell>
          <cell r="E39" t="str">
            <v>M95</v>
          </cell>
          <cell r="F39" t="str">
            <v>A95</v>
          </cell>
          <cell r="G39" t="str">
            <v>M95</v>
          </cell>
          <cell r="H39" t="str">
            <v>J95</v>
          </cell>
          <cell r="I39" t="str">
            <v>J95</v>
          </cell>
          <cell r="J39" t="str">
            <v>A95</v>
          </cell>
          <cell r="K39" t="str">
            <v>S95</v>
          </cell>
          <cell r="L39" t="str">
            <v>O95</v>
          </cell>
          <cell r="M39" t="str">
            <v>N95</v>
          </cell>
          <cell r="N39" t="str">
            <v>D95</v>
          </cell>
          <cell r="O39" t="str">
            <v>J96</v>
          </cell>
          <cell r="P39" t="str">
            <v>F96</v>
          </cell>
          <cell r="Q39" t="str">
            <v>M96</v>
          </cell>
          <cell r="R39" t="str">
            <v>A96</v>
          </cell>
          <cell r="S39" t="str">
            <v>M96</v>
          </cell>
          <cell r="T39" t="str">
            <v>J96</v>
          </cell>
          <cell r="U39" t="str">
            <v>J96</v>
          </cell>
          <cell r="V39" t="str">
            <v>A96</v>
          </cell>
          <cell r="W39" t="str">
            <v>S96</v>
          </cell>
          <cell r="X39" t="str">
            <v>O96</v>
          </cell>
          <cell r="Y39" t="str">
            <v>N96</v>
          </cell>
          <cell r="Z39" t="str">
            <v>D96</v>
          </cell>
          <cell r="AA39" t="str">
            <v>J97</v>
          </cell>
          <cell r="AB39" t="str">
            <v>F97</v>
          </cell>
          <cell r="AC39" t="str">
            <v>M97</v>
          </cell>
          <cell r="AD39" t="str">
            <v>A97</v>
          </cell>
          <cell r="AE39" t="str">
            <v>M97</v>
          </cell>
          <cell r="AF39" t="str">
            <v>J97</v>
          </cell>
          <cell r="AG39" t="str">
            <v>J97</v>
          </cell>
          <cell r="AH39" t="str">
            <v>A97</v>
          </cell>
          <cell r="AI39" t="str">
            <v>S97</v>
          </cell>
          <cell r="AJ39" t="str">
            <v>O97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DMXV3"/>
      <sheetName val="Prices-DMXV3"/>
      <sheetName val="DMXV2"/>
      <sheetName val="DMXV2-prices"/>
      <sheetName val="DMX"/>
      <sheetName val="In_DMX"/>
      <sheetName val="ControlSheet"/>
      <sheetName val="Chart1"/>
      <sheetName val="Chart2"/>
      <sheetName val="CSOp Curr"/>
      <sheetName val="CSOp Const"/>
      <sheetName val="CSOp Deflator"/>
      <sheetName val="CSOe Curr"/>
      <sheetName val="CSOe Const"/>
      <sheetName val="CSOe Deflator"/>
      <sheetName val="CSOp pre-1994"/>
      <sheetName val="CSOe pre-1994"/>
      <sheetName val="Empl and Pop"/>
      <sheetName val="Deflators"/>
      <sheetName val="Mining"/>
      <sheetName val="Assm"/>
      <sheetName val="PROJp"/>
      <sheetName val="PROJe"/>
      <sheetName val="PROJd"/>
      <sheetName val="Out_hub"/>
      <sheetName val="Out_weo"/>
      <sheetName val="Out_Figures"/>
      <sheetName val="TAB-Macro"/>
      <sheetName val="TAB-Growth"/>
      <sheetName val="Monthly CPI Transposed"/>
      <sheetName val="TAB-CPI_Transposed"/>
      <sheetName val="TAB-CPI"/>
      <sheetName val="TAB-ER"/>
      <sheetName val="TAB-IR"/>
      <sheetName val="Income"/>
      <sheetName val="Income (2)"/>
      <sheetName val="S-I test"/>
      <sheetName val="In_DMX_Copy"/>
      <sheetName val="In_EDSS"/>
      <sheetName val="CSOe curr revised"/>
      <sheetName val="Sheet1"/>
      <sheetName val="GDP growth ch"/>
      <sheetName val="tab average growth"/>
      <sheetName val="tab (2)"/>
      <sheetName val="tab"/>
      <sheetName val="Input CPI (monthly)"/>
      <sheetName val="Sheet2"/>
      <sheetName val="Mining (2)"/>
    </sheetNames>
    <sheetDataSet>
      <sheetData sheetId="0" refreshError="1"/>
      <sheetData sheetId="1">
        <row r="4">
          <cell r="A4" t="str">
            <v>Q:\DATA\zmB\dmx\ZMB.dmx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bmission Options"/>
      <sheetName val="Country List"/>
      <sheetName val="DMX_Series"/>
      <sheetName val="SaveAggregation"/>
      <sheetName val="DMX1"/>
      <sheetName val="DMX_Formulas"/>
      <sheetName val="Formula_Table21-22"/>
      <sheetName val="Formula_TTT"/>
      <sheetName val="FormulaReceipt"/>
      <sheetName val="GroupReceipt"/>
      <sheetName val="SaveAggregation(1)"/>
    </sheetNames>
    <sheetDataSet>
      <sheetData sheetId="0" refreshError="1"/>
      <sheetData sheetId="1" refreshError="1"/>
      <sheetData sheetId="2" refreshError="1">
        <row r="1">
          <cell r="B1" t="str">
            <v>CountryName</v>
          </cell>
        </row>
        <row r="2">
          <cell r="B2" t="str">
            <v>Zimbabwe</v>
          </cell>
        </row>
        <row r="3">
          <cell r="B3" t="str">
            <v>Country Code:</v>
          </cell>
        </row>
        <row r="4">
          <cell r="B4">
            <v>698</v>
          </cell>
        </row>
        <row r="6">
          <cell r="A6">
            <v>1</v>
          </cell>
          <cell r="B6" t="str">
            <v>BCA</v>
          </cell>
        </row>
        <row r="7">
          <cell r="B7" t="str">
            <v>BMG</v>
          </cell>
        </row>
        <row r="8">
          <cell r="B8" t="str">
            <v>BMS</v>
          </cell>
        </row>
        <row r="9">
          <cell r="B9" t="str">
            <v>BRASS</v>
          </cell>
        </row>
        <row r="10">
          <cell r="B10" t="str">
            <v>BTRG</v>
          </cell>
        </row>
        <row r="11">
          <cell r="B11" t="str">
            <v>BXG</v>
          </cell>
        </row>
        <row r="12">
          <cell r="B12" t="str">
            <v>BXS</v>
          </cell>
        </row>
        <row r="13">
          <cell r="B13" t="str">
            <v>D_G</v>
          </cell>
        </row>
        <row r="14">
          <cell r="B14" t="str">
            <v>ENDA</v>
          </cell>
        </row>
        <row r="15">
          <cell r="B15" t="str">
            <v>FMB</v>
          </cell>
        </row>
        <row r="16">
          <cell r="B16" t="str">
            <v>GCENL</v>
          </cell>
        </row>
        <row r="17">
          <cell r="B17" t="str">
            <v>GCRG</v>
          </cell>
        </row>
        <row r="18">
          <cell r="B18" t="str">
            <v>LP</v>
          </cell>
        </row>
        <row r="19">
          <cell r="B19" t="str">
            <v>NCG</v>
          </cell>
        </row>
        <row r="20">
          <cell r="B20" t="str">
            <v>NCP</v>
          </cell>
        </row>
        <row r="21">
          <cell r="B21" t="str">
            <v>NFI</v>
          </cell>
        </row>
        <row r="22">
          <cell r="B22" t="str">
            <v>NGDP</v>
          </cell>
        </row>
        <row r="23">
          <cell r="B23" t="str">
            <v>NGDPXO</v>
          </cell>
        </row>
        <row r="24">
          <cell r="B24" t="str">
            <v>NGDPXO_R</v>
          </cell>
        </row>
        <row r="25">
          <cell r="B25" t="str">
            <v>NGDP_R</v>
          </cell>
        </row>
        <row r="26">
          <cell r="B26" t="str">
            <v>NINV</v>
          </cell>
        </row>
        <row r="27">
          <cell r="B27" t="str">
            <v>PCPI</v>
          </cell>
        </row>
        <row r="28">
          <cell r="B28" t="str">
            <v>TMG_D</v>
          </cell>
        </row>
        <row r="29">
          <cell r="B29" t="str">
            <v>TXG_D</v>
          </cell>
        </row>
        <row r="30">
          <cell r="B30" t="str">
            <v>GCG</v>
          </cell>
        </row>
        <row r="31">
          <cell r="B31" t="str">
            <v>FSDCE</v>
          </cell>
        </row>
        <row r="32">
          <cell r="B32" t="str">
            <v>PPPWGT</v>
          </cell>
        </row>
        <row r="33">
          <cell r="B33" t="str">
            <v>NGDPD</v>
          </cell>
        </row>
        <row r="34">
          <cell r="B34" t="str">
            <v>Formula Series:</v>
          </cell>
        </row>
        <row r="35">
          <cell r="B35" t="str">
            <v>EREER</v>
          </cell>
        </row>
        <row r="36">
          <cell r="B36" t="str">
            <v>ENEER</v>
          </cell>
        </row>
        <row r="37">
          <cell r="B37" t="str">
            <v>TEST</v>
          </cell>
        </row>
      </sheetData>
      <sheetData sheetId="3" refreshError="1"/>
      <sheetData sheetId="4" refreshError="1"/>
      <sheetData sheetId="5" refreshError="1">
        <row r="1">
          <cell r="B1" t="str">
            <v>CountryName</v>
          </cell>
        </row>
        <row r="2">
          <cell r="B2" t="str">
            <v>Zimbabwe</v>
          </cell>
        </row>
        <row r="3">
          <cell r="B3" t="str">
            <v>Country Code:</v>
          </cell>
        </row>
        <row r="4">
          <cell r="B4">
            <v>698</v>
          </cell>
        </row>
        <row r="6">
          <cell r="A6" t="str">
            <v>Tables:</v>
          </cell>
          <cell r="B6" t="str">
            <v>Formula Series:</v>
          </cell>
        </row>
        <row r="7">
          <cell r="B7" t="str">
            <v>NGDP_R_PCH</v>
          </cell>
        </row>
        <row r="8">
          <cell r="B8" t="str">
            <v>NGDPXO_R_PCH</v>
          </cell>
        </row>
        <row r="9">
          <cell r="B9" t="str">
            <v>NGDPRPC_PCH</v>
          </cell>
        </row>
        <row r="10">
          <cell r="B10" t="str">
            <v>NGDPDPC_R</v>
          </cell>
        </row>
        <row r="11">
          <cell r="B11" t="str">
            <v>PCPI_PCH</v>
          </cell>
        </row>
        <row r="12">
          <cell r="B12" t="str">
            <v>NI_GDP</v>
          </cell>
        </row>
        <row r="13">
          <cell r="B13" t="str">
            <v>NSD_GDP</v>
          </cell>
        </row>
        <row r="14">
          <cell r="B14" t="str">
            <v>GGB_GDP</v>
          </cell>
        </row>
        <row r="15">
          <cell r="B15" t="str">
            <v>GGBXG_GDP</v>
          </cell>
        </row>
        <row r="16">
          <cell r="B16" t="str">
            <v>GGRGXG_GDP</v>
          </cell>
        </row>
        <row r="17">
          <cell r="B17" t="str">
            <v>GGENL_GDP</v>
          </cell>
        </row>
        <row r="18">
          <cell r="B18" t="str">
            <v>FMB_GDP</v>
          </cell>
        </row>
        <row r="19">
          <cell r="B19" t="str">
            <v>FMB_PCH</v>
          </cell>
        </row>
        <row r="20">
          <cell r="B20" t="str">
            <v>FSDCE_FMB</v>
          </cell>
        </row>
        <row r="21">
          <cell r="B21" t="str">
            <v>BX_GDP</v>
          </cell>
        </row>
        <row r="22">
          <cell r="B22" t="str">
            <v>BM_GDP</v>
          </cell>
        </row>
        <row r="23">
          <cell r="B23" t="str">
            <v>BT_GDP</v>
          </cell>
        </row>
        <row r="24">
          <cell r="B24" t="str">
            <v>BCA_GDP</v>
          </cell>
        </row>
        <row r="25">
          <cell r="B25" t="str">
            <v>BCAXRG_GDP</v>
          </cell>
        </row>
        <row r="26">
          <cell r="B26" t="str">
            <v>BTRG_GDP</v>
          </cell>
        </row>
        <row r="27">
          <cell r="B27" t="str">
            <v>EREER_PCH</v>
          </cell>
        </row>
        <row r="28">
          <cell r="B28" t="str">
            <v>ENEER_PCH</v>
          </cell>
        </row>
        <row r="29">
          <cell r="B29" t="str">
            <v>D_G_GDP</v>
          </cell>
        </row>
        <row r="30">
          <cell r="B30" t="str">
            <v>TTT_PCH</v>
          </cell>
        </row>
        <row r="31">
          <cell r="B31" t="str">
            <v>BFRAM</v>
          </cell>
        </row>
        <row r="32">
          <cell r="B32" t="str">
            <v>BM</v>
          </cell>
        </row>
        <row r="33">
          <cell r="B33" t="str">
            <v>Intermediate series for aggregation</v>
          </cell>
        </row>
        <row r="34">
          <cell r="B34" t="str">
            <v>NGDPD_R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9:AA144"/>
  <sheetViews>
    <sheetView showGridLines="0" topLeftCell="A78" zoomScaleNormal="100" workbookViewId="0">
      <selection activeCell="P99" sqref="P98:P99"/>
    </sheetView>
  </sheetViews>
  <sheetFormatPr defaultColWidth="9.33203125" defaultRowHeight="12.75"/>
  <cols>
    <col min="1" max="1" width="8.6640625" style="5" customWidth="1"/>
    <col min="2" max="11" width="9.33203125" style="5"/>
    <col min="12" max="12" width="6.6640625" style="5" customWidth="1"/>
    <col min="13" max="13" width="9.33203125" style="5"/>
    <col min="14" max="14" width="4.33203125" style="5" customWidth="1"/>
    <col min="15" max="16384" width="9.33203125" style="5"/>
  </cols>
  <sheetData>
    <row r="19" spans="7:7">
      <c r="G19" s="8"/>
    </row>
    <row r="68" spans="18:27" ht="8.25" customHeight="1">
      <c r="AA68" s="3"/>
    </row>
    <row r="75" spans="18:27" ht="15">
      <c r="R75" s="6"/>
    </row>
    <row r="87" spans="3:9" ht="5.45" customHeight="1"/>
    <row r="95" spans="3:9">
      <c r="C95" s="37"/>
      <c r="D95" s="38"/>
      <c r="E95" s="38"/>
      <c r="F95" s="38"/>
      <c r="G95" s="38"/>
      <c r="H95" s="38"/>
      <c r="I95" s="38"/>
    </row>
    <row r="96" spans="3:9">
      <c r="C96" s="38"/>
      <c r="D96" s="38"/>
      <c r="E96" s="38"/>
      <c r="F96" s="38"/>
      <c r="G96" s="38"/>
      <c r="H96" s="38"/>
      <c r="I96" s="38"/>
    </row>
    <row r="115" spans="3:3" ht="14.25">
      <c r="C115" s="4"/>
    </row>
    <row r="143" spans="25:25">
      <c r="Y143" s="7"/>
    </row>
    <row r="144" spans="25:25">
      <c r="Y144" s="7"/>
    </row>
  </sheetData>
  <mergeCells count="1">
    <mergeCell ref="C95:I9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N51"/>
  <sheetViews>
    <sheetView zoomScale="120" zoomScaleNormal="120" workbookViewId="0">
      <pane xSplit="6" ySplit="1" topLeftCell="NA29" activePane="bottomRight" state="frozen"/>
      <selection activeCell="C1" sqref="C1"/>
      <selection pane="topRight" activeCell="G1" sqref="G1"/>
      <selection pane="bottomLeft" activeCell="C2" sqref="C2"/>
      <selection pane="bottomRight" activeCell="NP9" sqref="NP9"/>
    </sheetView>
  </sheetViews>
  <sheetFormatPr defaultRowHeight="12.75" outlineLevelCol="1"/>
  <cols>
    <col min="1" max="2" width="9.33203125" style="11" hidden="1" customWidth="1" outlineLevel="1"/>
    <col min="3" max="3" width="9.33203125" style="11" collapsed="1"/>
    <col min="4" max="4" width="9.33203125" style="11" hidden="1" customWidth="1" outlineLevel="1"/>
    <col min="5" max="5" width="12.33203125" style="11" hidden="1" customWidth="1" outlineLevel="1"/>
    <col min="6" max="6" width="28.5" style="11" customWidth="1" collapsed="1"/>
    <col min="7" max="28" width="10.6640625" style="11" customWidth="1"/>
    <col min="29" max="66" width="9.6640625" style="11" customWidth="1"/>
    <col min="67" max="78" width="9.33203125" style="11"/>
    <col min="79" max="89" width="9.33203125" style="11" hidden="1" customWidth="1" outlineLevel="1"/>
    <col min="90" max="90" width="9.33203125" style="11" collapsed="1"/>
    <col min="91" max="101" width="9.33203125" style="11" hidden="1" customWidth="1" outlineLevel="1"/>
    <col min="102" max="102" width="9.33203125" style="11" collapsed="1"/>
    <col min="103" max="113" width="9.33203125" style="11" hidden="1" customWidth="1" outlineLevel="1"/>
    <col min="114" max="114" width="9.33203125" style="11" collapsed="1"/>
    <col min="115" max="125" width="9.33203125" style="11" hidden="1" customWidth="1" outlineLevel="1"/>
    <col min="126" max="126" width="9.33203125" style="11" collapsed="1"/>
    <col min="127" max="131" width="9.33203125" style="11" hidden="1" customWidth="1" outlineLevel="1"/>
    <col min="132" max="132" width="9.33203125" style="11" collapsed="1"/>
    <col min="133" max="137" width="9.33203125" style="11" hidden="1" customWidth="1" outlineLevel="1"/>
    <col min="138" max="138" width="9.33203125" style="11" collapsed="1"/>
    <col min="139" max="143" width="9.33203125" style="11" hidden="1" customWidth="1" outlineLevel="1"/>
    <col min="144" max="144" width="9.33203125" style="11" collapsed="1"/>
    <col min="145" max="149" width="9.33203125" style="11" hidden="1" customWidth="1" outlineLevel="1"/>
    <col min="150" max="150" width="9.33203125" style="11" collapsed="1"/>
    <col min="151" max="155" width="9.33203125" style="11" hidden="1" customWidth="1" outlineLevel="1"/>
    <col min="156" max="156" width="9.33203125" style="11" collapsed="1"/>
    <col min="157" max="157" width="11.1640625" style="11" hidden="1" customWidth="1" outlineLevel="1"/>
    <col min="158" max="161" width="9.33203125" style="11" hidden="1" customWidth="1" outlineLevel="1"/>
    <col min="162" max="162" width="9.33203125" style="11" collapsed="1"/>
    <col min="163" max="164" width="9.33203125" style="11" hidden="1" customWidth="1" outlineLevel="1"/>
    <col min="165" max="165" width="9.33203125" style="11" collapsed="1"/>
    <col min="166" max="167" width="9.33203125" style="11" hidden="1" customWidth="1" outlineLevel="1"/>
    <col min="168" max="168" width="9.33203125" style="11" collapsed="1"/>
    <col min="169" max="170" width="9.33203125" style="11" hidden="1" customWidth="1" outlineLevel="1"/>
    <col min="171" max="171" width="9.33203125" style="11" collapsed="1"/>
    <col min="172" max="173" width="9.33203125" style="11" hidden="1" customWidth="1" outlineLevel="1"/>
    <col min="174" max="174" width="9.33203125" style="11" collapsed="1"/>
    <col min="175" max="16384" width="9.33203125" style="11"/>
  </cols>
  <sheetData>
    <row r="1" spans="1:378">
      <c r="A1" s="11" t="s">
        <v>2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21</v>
      </c>
      <c r="H1" s="11" t="s">
        <v>121</v>
      </c>
      <c r="I1" s="11" t="s">
        <v>122</v>
      </c>
      <c r="J1" s="11" t="s">
        <v>123</v>
      </c>
      <c r="K1" s="11" t="s">
        <v>124</v>
      </c>
      <c r="L1" s="11" t="s">
        <v>125</v>
      </c>
      <c r="M1" s="11" t="s">
        <v>126</v>
      </c>
      <c r="N1" s="11" t="s">
        <v>127</v>
      </c>
      <c r="O1" s="11" t="s">
        <v>128</v>
      </c>
      <c r="P1" s="11" t="s">
        <v>129</v>
      </c>
      <c r="Q1" s="11" t="s">
        <v>130</v>
      </c>
      <c r="R1" s="11" t="s">
        <v>131</v>
      </c>
      <c r="S1" s="11" t="s">
        <v>132</v>
      </c>
      <c r="T1" s="11" t="s">
        <v>133</v>
      </c>
      <c r="U1" s="11" t="s">
        <v>134</v>
      </c>
      <c r="V1" s="11" t="s">
        <v>135</v>
      </c>
      <c r="W1" s="11" t="s">
        <v>136</v>
      </c>
      <c r="X1" s="11" t="s">
        <v>137</v>
      </c>
      <c r="Y1" s="11" t="s">
        <v>138</v>
      </c>
      <c r="Z1" s="11" t="s">
        <v>139</v>
      </c>
      <c r="AA1" s="11" t="s">
        <v>140</v>
      </c>
      <c r="AB1" s="11" t="s">
        <v>141</v>
      </c>
      <c r="AC1" s="11" t="s">
        <v>142</v>
      </c>
      <c r="AD1" s="11" t="s">
        <v>143</v>
      </c>
      <c r="AE1" s="11" t="s">
        <v>144</v>
      </c>
      <c r="AF1" s="11" t="s">
        <v>145</v>
      </c>
      <c r="AG1" s="11" t="s">
        <v>146</v>
      </c>
      <c r="AH1" s="11" t="s">
        <v>147</v>
      </c>
      <c r="AI1" s="11" t="s">
        <v>148</v>
      </c>
      <c r="AJ1" s="11" t="s">
        <v>149</v>
      </c>
      <c r="AK1" s="11" t="s">
        <v>150</v>
      </c>
      <c r="AL1" s="11" t="s">
        <v>151</v>
      </c>
      <c r="AM1" s="11" t="s">
        <v>152</v>
      </c>
      <c r="AN1" s="11" t="s">
        <v>153</v>
      </c>
      <c r="AO1" s="11" t="s">
        <v>154</v>
      </c>
      <c r="AP1" s="11" t="s">
        <v>155</v>
      </c>
      <c r="AQ1" s="11" t="s">
        <v>156</v>
      </c>
      <c r="AR1" s="11" t="s">
        <v>157</v>
      </c>
      <c r="AS1" s="11" t="s">
        <v>158</v>
      </c>
      <c r="AT1" s="11" t="s">
        <v>159</v>
      </c>
      <c r="AU1" s="11" t="s">
        <v>160</v>
      </c>
      <c r="AV1" s="11" t="s">
        <v>161</v>
      </c>
      <c r="AW1" s="11" t="s">
        <v>162</v>
      </c>
      <c r="AX1" s="11" t="s">
        <v>163</v>
      </c>
      <c r="AY1" s="11" t="s">
        <v>164</v>
      </c>
      <c r="AZ1" s="11" t="s">
        <v>165</v>
      </c>
      <c r="BA1" s="11" t="s">
        <v>166</v>
      </c>
      <c r="BB1" s="11" t="s">
        <v>167</v>
      </c>
      <c r="BC1" s="11" t="s">
        <v>168</v>
      </c>
      <c r="BD1" s="11" t="s">
        <v>169</v>
      </c>
      <c r="BE1" s="11" t="s">
        <v>170</v>
      </c>
      <c r="BF1" s="11" t="s">
        <v>171</v>
      </c>
      <c r="BG1" s="11" t="s">
        <v>172</v>
      </c>
      <c r="BH1" s="11" t="s">
        <v>173</v>
      </c>
      <c r="BI1" s="11" t="s">
        <v>174</v>
      </c>
      <c r="BJ1" s="11" t="s">
        <v>175</v>
      </c>
      <c r="BK1" s="11" t="s">
        <v>176</v>
      </c>
      <c r="BL1" s="11" t="s">
        <v>177</v>
      </c>
      <c r="BM1" s="11" t="s">
        <v>178</v>
      </c>
      <c r="BN1" s="11" t="s">
        <v>179</v>
      </c>
      <c r="BO1" s="11" t="s">
        <v>180</v>
      </c>
      <c r="BP1" s="11" t="s">
        <v>181</v>
      </c>
      <c r="BQ1" s="11" t="s">
        <v>182</v>
      </c>
      <c r="BR1" s="11" t="s">
        <v>183</v>
      </c>
      <c r="BS1" s="11" t="s">
        <v>184</v>
      </c>
      <c r="BT1" s="11" t="s">
        <v>185</v>
      </c>
      <c r="BU1" s="11" t="s">
        <v>186</v>
      </c>
      <c r="BV1" s="11" t="s">
        <v>187</v>
      </c>
      <c r="BW1" s="11" t="s">
        <v>188</v>
      </c>
      <c r="BX1" s="11" t="s">
        <v>189</v>
      </c>
      <c r="BY1" s="11" t="s">
        <v>190</v>
      </c>
      <c r="BZ1" s="11" t="s">
        <v>191</v>
      </c>
      <c r="CA1" s="11" t="s">
        <v>192</v>
      </c>
      <c r="CB1" s="11" t="s">
        <v>193</v>
      </c>
      <c r="CC1" s="11" t="s">
        <v>194</v>
      </c>
      <c r="CD1" s="11" t="s">
        <v>195</v>
      </c>
      <c r="CE1" s="11" t="s">
        <v>196</v>
      </c>
      <c r="CF1" s="11" t="s">
        <v>197</v>
      </c>
      <c r="CG1" s="11" t="s">
        <v>198</v>
      </c>
      <c r="CH1" s="11" t="s">
        <v>199</v>
      </c>
      <c r="CI1" s="11" t="s">
        <v>200</v>
      </c>
      <c r="CJ1" s="11" t="s">
        <v>201</v>
      </c>
      <c r="CK1" s="11" t="s">
        <v>202</v>
      </c>
      <c r="CL1" s="11" t="s">
        <v>203</v>
      </c>
      <c r="CM1" s="11" t="s">
        <v>204</v>
      </c>
      <c r="CN1" s="11" t="s">
        <v>205</v>
      </c>
      <c r="CO1" s="11" t="s">
        <v>206</v>
      </c>
      <c r="CP1" s="11" t="s">
        <v>207</v>
      </c>
      <c r="CQ1" s="11" t="s">
        <v>208</v>
      </c>
      <c r="CR1" s="11" t="s">
        <v>209</v>
      </c>
      <c r="CS1" s="11" t="s">
        <v>210</v>
      </c>
      <c r="CT1" s="11" t="s">
        <v>211</v>
      </c>
      <c r="CU1" s="11" t="s">
        <v>212</v>
      </c>
      <c r="CV1" s="11" t="s">
        <v>213</v>
      </c>
      <c r="CW1" s="11" t="s">
        <v>214</v>
      </c>
      <c r="CX1" s="11" t="s">
        <v>215</v>
      </c>
      <c r="CY1" s="11" t="s">
        <v>216</v>
      </c>
      <c r="CZ1" s="11" t="s">
        <v>217</v>
      </c>
      <c r="DA1" s="11" t="s">
        <v>218</v>
      </c>
      <c r="DB1" s="11" t="s">
        <v>219</v>
      </c>
      <c r="DC1" s="11" t="s">
        <v>220</v>
      </c>
      <c r="DD1" s="11" t="s">
        <v>221</v>
      </c>
      <c r="DE1" s="11" t="s">
        <v>222</v>
      </c>
      <c r="DF1" s="11" t="s">
        <v>223</v>
      </c>
      <c r="DG1" s="11" t="s">
        <v>224</v>
      </c>
      <c r="DH1" s="11" t="s">
        <v>225</v>
      </c>
      <c r="DI1" s="11" t="s">
        <v>226</v>
      </c>
      <c r="DJ1" s="11" t="s">
        <v>227</v>
      </c>
      <c r="DK1" s="11" t="s">
        <v>228</v>
      </c>
      <c r="DL1" s="11" t="s">
        <v>229</v>
      </c>
      <c r="DM1" s="11" t="s">
        <v>230</v>
      </c>
      <c r="DN1" s="11" t="s">
        <v>231</v>
      </c>
      <c r="DO1" s="11" t="s">
        <v>232</v>
      </c>
      <c r="DP1" s="11" t="s">
        <v>233</v>
      </c>
      <c r="DQ1" s="11" t="s">
        <v>234</v>
      </c>
      <c r="DR1" s="11" t="s">
        <v>235</v>
      </c>
      <c r="DS1" s="11" t="s">
        <v>236</v>
      </c>
      <c r="DT1" s="11" t="s">
        <v>237</v>
      </c>
      <c r="DU1" s="11" t="s">
        <v>238</v>
      </c>
      <c r="DV1" s="11" t="s">
        <v>239</v>
      </c>
      <c r="DW1" s="11" t="s">
        <v>240</v>
      </c>
      <c r="DX1" s="11" t="s">
        <v>241</v>
      </c>
      <c r="DY1" s="11" t="s">
        <v>242</v>
      </c>
      <c r="DZ1" s="11" t="s">
        <v>243</v>
      </c>
      <c r="EA1" s="11" t="s">
        <v>244</v>
      </c>
      <c r="EB1" s="11" t="s">
        <v>245</v>
      </c>
      <c r="EC1" s="11" t="s">
        <v>246</v>
      </c>
      <c r="ED1" s="11" t="s">
        <v>247</v>
      </c>
      <c r="EE1" s="11" t="s">
        <v>248</v>
      </c>
      <c r="EF1" s="11" t="s">
        <v>249</v>
      </c>
      <c r="EG1" s="11" t="s">
        <v>250</v>
      </c>
      <c r="EH1" s="11" t="s">
        <v>251</v>
      </c>
      <c r="EI1" s="11" t="s">
        <v>252</v>
      </c>
      <c r="EJ1" s="11" t="s">
        <v>253</v>
      </c>
      <c r="EK1" s="11" t="s">
        <v>254</v>
      </c>
      <c r="EL1" s="11" t="s">
        <v>255</v>
      </c>
      <c r="EM1" s="11" t="s">
        <v>256</v>
      </c>
      <c r="EN1" s="11" t="s">
        <v>257</v>
      </c>
      <c r="EO1" s="11" t="s">
        <v>258</v>
      </c>
      <c r="EP1" s="11" t="s">
        <v>259</v>
      </c>
      <c r="EQ1" s="11" t="s">
        <v>260</v>
      </c>
      <c r="ER1" s="11" t="s">
        <v>261</v>
      </c>
      <c r="ES1" s="11" t="s">
        <v>262</v>
      </c>
      <c r="ET1" s="11" t="s">
        <v>263</v>
      </c>
      <c r="EU1" s="11" t="s">
        <v>264</v>
      </c>
      <c r="EV1" s="11" t="s">
        <v>265</v>
      </c>
      <c r="EW1" s="11" t="s">
        <v>266</v>
      </c>
      <c r="EX1" s="11" t="s">
        <v>267</v>
      </c>
      <c r="EY1" s="11" t="s">
        <v>268</v>
      </c>
      <c r="EZ1" s="11" t="s">
        <v>269</v>
      </c>
      <c r="FA1" s="11" t="s">
        <v>270</v>
      </c>
      <c r="FB1" s="11" t="s">
        <v>271</v>
      </c>
      <c r="FC1" s="11" t="s">
        <v>272</v>
      </c>
      <c r="FD1" s="11" t="s">
        <v>273</v>
      </c>
      <c r="FE1" s="11" t="s">
        <v>274</v>
      </c>
      <c r="FF1" s="11" t="s">
        <v>275</v>
      </c>
      <c r="FG1" s="11" t="s">
        <v>276</v>
      </c>
      <c r="FH1" s="11" t="s">
        <v>277</v>
      </c>
      <c r="FI1" s="11" t="s">
        <v>278</v>
      </c>
      <c r="FJ1" s="11" t="s">
        <v>279</v>
      </c>
      <c r="FK1" s="11" t="s">
        <v>280</v>
      </c>
      <c r="FL1" s="11" t="s">
        <v>281</v>
      </c>
      <c r="FM1" s="11" t="s">
        <v>282</v>
      </c>
      <c r="FN1" s="11" t="s">
        <v>283</v>
      </c>
      <c r="FO1" s="11" t="s">
        <v>284</v>
      </c>
      <c r="FP1" s="11" t="s">
        <v>285</v>
      </c>
      <c r="FQ1" s="11" t="s">
        <v>286</v>
      </c>
      <c r="FR1" s="11" t="s">
        <v>287</v>
      </c>
      <c r="FS1" s="11" t="s">
        <v>288</v>
      </c>
      <c r="FT1" s="11" t="s">
        <v>289</v>
      </c>
      <c r="FU1" s="11" t="s">
        <v>290</v>
      </c>
      <c r="FV1" s="11" t="s">
        <v>291</v>
      </c>
      <c r="FW1" s="11" t="s">
        <v>292</v>
      </c>
      <c r="FX1" s="11" t="s">
        <v>293</v>
      </c>
      <c r="FY1" s="11" t="s">
        <v>294</v>
      </c>
      <c r="FZ1" s="11" t="s">
        <v>295</v>
      </c>
      <c r="GA1" s="11" t="s">
        <v>296</v>
      </c>
      <c r="GB1" s="11" t="s">
        <v>297</v>
      </c>
      <c r="GC1" s="11" t="s">
        <v>298</v>
      </c>
      <c r="GD1" s="11" t="s">
        <v>299</v>
      </c>
      <c r="GE1" s="11" t="s">
        <v>300</v>
      </c>
      <c r="GF1" s="11" t="s">
        <v>301</v>
      </c>
      <c r="GG1" s="11" t="s">
        <v>302</v>
      </c>
      <c r="GH1" s="11" t="s">
        <v>303</v>
      </c>
      <c r="GI1" s="11" t="s">
        <v>304</v>
      </c>
      <c r="GJ1" s="11" t="s">
        <v>305</v>
      </c>
      <c r="GK1" s="11" t="s">
        <v>306</v>
      </c>
      <c r="GL1" s="11" t="s">
        <v>307</v>
      </c>
      <c r="GM1" s="11" t="s">
        <v>308</v>
      </c>
      <c r="GN1" s="11" t="s">
        <v>309</v>
      </c>
      <c r="GO1" s="11" t="s">
        <v>310</v>
      </c>
      <c r="GP1" s="11" t="s">
        <v>311</v>
      </c>
      <c r="GQ1" s="11" t="s">
        <v>312</v>
      </c>
      <c r="GR1" s="11" t="s">
        <v>313</v>
      </c>
      <c r="GS1" s="11" t="s">
        <v>314</v>
      </c>
      <c r="GT1" s="11" t="s">
        <v>315</v>
      </c>
      <c r="GU1" s="11" t="s">
        <v>316</v>
      </c>
      <c r="GV1" s="11" t="s">
        <v>317</v>
      </c>
      <c r="GW1" s="11" t="s">
        <v>318</v>
      </c>
      <c r="GX1" s="11" t="s">
        <v>319</v>
      </c>
      <c r="GY1" s="11" t="s">
        <v>320</v>
      </c>
      <c r="GZ1" s="11" t="s">
        <v>321</v>
      </c>
      <c r="HA1" s="11" t="s">
        <v>322</v>
      </c>
      <c r="HB1" s="11" t="s">
        <v>323</v>
      </c>
      <c r="HC1" s="11" t="s">
        <v>324</v>
      </c>
      <c r="HD1" s="11" t="s">
        <v>325</v>
      </c>
      <c r="HE1" s="11" t="s">
        <v>326</v>
      </c>
      <c r="HF1" s="11" t="s">
        <v>327</v>
      </c>
      <c r="HG1" s="11" t="s">
        <v>328</v>
      </c>
      <c r="HH1" s="11" t="s">
        <v>329</v>
      </c>
      <c r="HI1" s="11" t="s">
        <v>330</v>
      </c>
      <c r="HJ1" s="11" t="s">
        <v>331</v>
      </c>
      <c r="HK1" s="11" t="s">
        <v>332</v>
      </c>
      <c r="HL1" s="11" t="s">
        <v>333</v>
      </c>
      <c r="HM1" s="11" t="s">
        <v>334</v>
      </c>
      <c r="HN1" s="11" t="s">
        <v>335</v>
      </c>
      <c r="HO1" s="11" t="s">
        <v>336</v>
      </c>
      <c r="HP1" s="11" t="s">
        <v>337</v>
      </c>
      <c r="HQ1" s="11" t="s">
        <v>338</v>
      </c>
      <c r="HR1" s="11" t="s">
        <v>339</v>
      </c>
      <c r="HS1" s="11" t="s">
        <v>340</v>
      </c>
      <c r="HT1" s="11" t="s">
        <v>341</v>
      </c>
      <c r="HU1" s="11" t="s">
        <v>342</v>
      </c>
      <c r="HV1" s="11" t="s">
        <v>343</v>
      </c>
      <c r="HW1" s="11" t="s">
        <v>344</v>
      </c>
      <c r="HX1" s="11" t="s">
        <v>345</v>
      </c>
      <c r="HY1" s="11" t="s">
        <v>346</v>
      </c>
      <c r="HZ1" s="11" t="s">
        <v>347</v>
      </c>
      <c r="IA1" s="11" t="s">
        <v>348</v>
      </c>
      <c r="IB1" s="11" t="s">
        <v>349</v>
      </c>
      <c r="IC1" s="11" t="s">
        <v>350</v>
      </c>
      <c r="ID1" s="11" t="s">
        <v>351</v>
      </c>
      <c r="IE1" s="11" t="s">
        <v>352</v>
      </c>
      <c r="IF1" s="11" t="s">
        <v>353</v>
      </c>
      <c r="IG1" s="11" t="s">
        <v>354</v>
      </c>
      <c r="IH1" s="11" t="s">
        <v>355</v>
      </c>
      <c r="II1" s="11" t="s">
        <v>356</v>
      </c>
      <c r="IJ1" s="11" t="s">
        <v>357</v>
      </c>
      <c r="IK1" s="11" t="s">
        <v>358</v>
      </c>
      <c r="IL1" s="11" t="s">
        <v>359</v>
      </c>
      <c r="IM1" s="11" t="s">
        <v>360</v>
      </c>
      <c r="IN1" s="11" t="s">
        <v>361</v>
      </c>
      <c r="IO1" s="11" t="s">
        <v>362</v>
      </c>
      <c r="IP1" s="11" t="s">
        <v>363</v>
      </c>
      <c r="IQ1" s="11" t="s">
        <v>432</v>
      </c>
      <c r="IR1" s="11" t="s">
        <v>433</v>
      </c>
      <c r="IS1" s="11" t="s">
        <v>434</v>
      </c>
      <c r="IT1" s="11" t="s">
        <v>435</v>
      </c>
      <c r="IU1" s="11" t="s">
        <v>436</v>
      </c>
      <c r="IV1" s="11" t="s">
        <v>437</v>
      </c>
      <c r="IW1" s="11" t="s">
        <v>438</v>
      </c>
      <c r="IX1" s="11" t="s">
        <v>439</v>
      </c>
      <c r="IY1" s="11" t="s">
        <v>440</v>
      </c>
      <c r="IZ1" s="11" t="s">
        <v>441</v>
      </c>
      <c r="JA1" s="11" t="s">
        <v>442</v>
      </c>
      <c r="JB1" s="11" t="s">
        <v>443</v>
      </c>
      <c r="JC1" s="11" t="s">
        <v>444</v>
      </c>
      <c r="JD1" s="11" t="s">
        <v>445</v>
      </c>
      <c r="JE1" s="11" t="s">
        <v>446</v>
      </c>
      <c r="JF1" s="11" t="s">
        <v>447</v>
      </c>
      <c r="JG1" s="11" t="s">
        <v>448</v>
      </c>
      <c r="JH1" s="11" t="s">
        <v>449</v>
      </c>
      <c r="JI1" s="11" t="s">
        <v>450</v>
      </c>
      <c r="JJ1" s="11" t="s">
        <v>451</v>
      </c>
      <c r="JK1" s="11" t="s">
        <v>452</v>
      </c>
      <c r="JL1" s="11" t="s">
        <v>453</v>
      </c>
      <c r="JM1" s="11" t="s">
        <v>454</v>
      </c>
      <c r="JN1" s="11" t="s">
        <v>455</v>
      </c>
      <c r="JO1" s="11" t="s">
        <v>456</v>
      </c>
      <c r="JP1" s="11" t="s">
        <v>457</v>
      </c>
      <c r="JQ1" s="11" t="s">
        <v>458</v>
      </c>
      <c r="JR1" s="11" t="s">
        <v>459</v>
      </c>
      <c r="JS1" s="11" t="s">
        <v>460</v>
      </c>
      <c r="JT1" s="11" t="s">
        <v>461</v>
      </c>
      <c r="JU1" s="11" t="s">
        <v>462</v>
      </c>
      <c r="JV1" s="11" t="s">
        <v>463</v>
      </c>
      <c r="JW1" s="11" t="s">
        <v>464</v>
      </c>
      <c r="JX1" s="11" t="s">
        <v>465</v>
      </c>
      <c r="JY1" s="11" t="s">
        <v>466</v>
      </c>
      <c r="JZ1" s="11" t="s">
        <v>467</v>
      </c>
      <c r="KA1" s="11" t="s">
        <v>468</v>
      </c>
      <c r="KB1" s="11" t="s">
        <v>469</v>
      </c>
      <c r="KC1" s="11" t="s">
        <v>470</v>
      </c>
      <c r="KD1" s="11" t="s">
        <v>471</v>
      </c>
      <c r="KE1" s="11" t="s">
        <v>472</v>
      </c>
      <c r="KF1" s="11" t="s">
        <v>473</v>
      </c>
      <c r="KG1" s="11" t="s">
        <v>474</v>
      </c>
      <c r="KH1" s="11" t="s">
        <v>475</v>
      </c>
      <c r="KI1" s="11" t="s">
        <v>476</v>
      </c>
      <c r="KJ1" s="11" t="s">
        <v>477</v>
      </c>
      <c r="KK1" s="11" t="s">
        <v>478</v>
      </c>
      <c r="KL1" s="11" t="s">
        <v>479</v>
      </c>
      <c r="KM1" s="11" t="s">
        <v>480</v>
      </c>
      <c r="KN1" s="11" t="s">
        <v>481</v>
      </c>
      <c r="KO1" s="11" t="s">
        <v>482</v>
      </c>
      <c r="KP1" s="11" t="s">
        <v>483</v>
      </c>
      <c r="KQ1" s="11" t="s">
        <v>484</v>
      </c>
      <c r="KR1" s="11" t="s">
        <v>485</v>
      </c>
      <c r="KS1" s="11" t="s">
        <v>486</v>
      </c>
      <c r="KT1" s="11" t="s">
        <v>487</v>
      </c>
      <c r="KU1" s="11" t="s">
        <v>488</v>
      </c>
      <c r="KV1" s="11" t="s">
        <v>489</v>
      </c>
      <c r="KW1" s="11" t="s">
        <v>490</v>
      </c>
      <c r="KX1" s="11" t="s">
        <v>491</v>
      </c>
      <c r="KY1" s="11" t="s">
        <v>492</v>
      </c>
      <c r="KZ1" s="11" t="s">
        <v>493</v>
      </c>
      <c r="LA1" s="11" t="s">
        <v>494</v>
      </c>
      <c r="LB1" s="11" t="s">
        <v>495</v>
      </c>
      <c r="LC1" s="11" t="s">
        <v>496</v>
      </c>
      <c r="LD1" s="11" t="s">
        <v>497</v>
      </c>
      <c r="LE1" s="11" t="s">
        <v>498</v>
      </c>
      <c r="LF1" s="11" t="s">
        <v>499</v>
      </c>
      <c r="LG1" s="11" t="s">
        <v>500</v>
      </c>
      <c r="LH1" s="11" t="s">
        <v>501</v>
      </c>
      <c r="LI1" s="11" t="s">
        <v>502</v>
      </c>
      <c r="LJ1" s="11" t="s">
        <v>503</v>
      </c>
      <c r="LK1" s="11" t="s">
        <v>504</v>
      </c>
      <c r="LL1" s="11" t="s">
        <v>505</v>
      </c>
      <c r="LM1" s="11" t="s">
        <v>506</v>
      </c>
      <c r="LN1" s="11" t="s">
        <v>507</v>
      </c>
      <c r="LO1" s="11" t="s">
        <v>508</v>
      </c>
      <c r="LP1" s="11" t="s">
        <v>509</v>
      </c>
      <c r="LQ1" s="11" t="s">
        <v>510</v>
      </c>
      <c r="LR1" s="11" t="s">
        <v>511</v>
      </c>
      <c r="LS1" s="11" t="s">
        <v>512</v>
      </c>
      <c r="LT1" s="11" t="s">
        <v>513</v>
      </c>
      <c r="LU1" s="11" t="s">
        <v>514</v>
      </c>
      <c r="LV1" s="11" t="s">
        <v>515</v>
      </c>
      <c r="LW1" s="11" t="s">
        <v>516</v>
      </c>
      <c r="LX1" s="11" t="s">
        <v>517</v>
      </c>
      <c r="LY1" s="11" t="s">
        <v>518</v>
      </c>
      <c r="LZ1" s="11" t="s">
        <v>519</v>
      </c>
      <c r="MA1" s="11" t="s">
        <v>520</v>
      </c>
      <c r="MB1" s="11" t="s">
        <v>521</v>
      </c>
      <c r="MC1" s="11" t="s">
        <v>522</v>
      </c>
      <c r="MD1" s="11" t="s">
        <v>523</v>
      </c>
      <c r="ME1" s="11" t="s">
        <v>524</v>
      </c>
      <c r="MF1" s="11" t="s">
        <v>525</v>
      </c>
      <c r="MG1" s="11" t="s">
        <v>526</v>
      </c>
      <c r="MH1" s="11" t="s">
        <v>527</v>
      </c>
      <c r="MI1" s="11" t="s">
        <v>528</v>
      </c>
      <c r="MJ1" s="11" t="s">
        <v>529</v>
      </c>
      <c r="MK1" s="11" t="s">
        <v>530</v>
      </c>
      <c r="ML1" s="11" t="s">
        <v>531</v>
      </c>
      <c r="MM1" s="11" t="s">
        <v>532</v>
      </c>
      <c r="MN1" s="11" t="s">
        <v>533</v>
      </c>
      <c r="MO1" s="11" t="s">
        <v>534</v>
      </c>
      <c r="MP1" s="11" t="s">
        <v>535</v>
      </c>
      <c r="MQ1" s="11" t="s">
        <v>536</v>
      </c>
      <c r="MR1" s="11" t="s">
        <v>537</v>
      </c>
      <c r="MS1" s="11" t="s">
        <v>538</v>
      </c>
      <c r="MT1" s="11" t="s">
        <v>539</v>
      </c>
      <c r="MU1" s="11" t="s">
        <v>540</v>
      </c>
      <c r="MV1" s="11" t="s">
        <v>541</v>
      </c>
      <c r="MW1" s="11" t="s">
        <v>542</v>
      </c>
      <c r="MX1" s="11" t="s">
        <v>543</v>
      </c>
      <c r="MY1" s="11" t="s">
        <v>544</v>
      </c>
      <c r="MZ1" s="11" t="s">
        <v>545</v>
      </c>
      <c r="NA1" s="11" t="s">
        <v>546</v>
      </c>
      <c r="NB1" s="11" t="s">
        <v>547</v>
      </c>
      <c r="NC1" s="11" t="s">
        <v>548</v>
      </c>
      <c r="ND1" s="11" t="s">
        <v>549</v>
      </c>
      <c r="NE1" s="11" t="s">
        <v>550</v>
      </c>
      <c r="NF1" s="11" t="s">
        <v>551</v>
      </c>
      <c r="NG1" s="11" t="s">
        <v>552</v>
      </c>
      <c r="NH1" s="11" t="s">
        <v>553</v>
      </c>
      <c r="NI1" s="11" t="s">
        <v>554</v>
      </c>
      <c r="NJ1" s="11" t="s">
        <v>555</v>
      </c>
      <c r="NK1" s="11" t="s">
        <v>556</v>
      </c>
      <c r="NL1" s="11" t="s">
        <v>557</v>
      </c>
      <c r="NM1" s="11" t="s">
        <v>558</v>
      </c>
      <c r="NN1" s="11" t="s">
        <v>559</v>
      </c>
    </row>
    <row r="2" spans="1:378">
      <c r="G2" s="21">
        <v>29221</v>
      </c>
      <c r="H2" s="21">
        <v>29252</v>
      </c>
      <c r="I2" s="21">
        <v>29281</v>
      </c>
      <c r="J2" s="21">
        <v>29312</v>
      </c>
      <c r="K2" s="21">
        <v>29342</v>
      </c>
      <c r="L2" s="21">
        <v>29373</v>
      </c>
      <c r="M2" s="21">
        <v>29403</v>
      </c>
      <c r="N2" s="21">
        <v>29434</v>
      </c>
      <c r="O2" s="21">
        <v>29465</v>
      </c>
      <c r="P2" s="21">
        <v>29525</v>
      </c>
      <c r="Q2" s="21">
        <v>29526</v>
      </c>
      <c r="R2" s="21">
        <v>29556</v>
      </c>
      <c r="S2" s="21">
        <v>29587</v>
      </c>
      <c r="T2" s="21">
        <v>29618</v>
      </c>
      <c r="U2" s="21">
        <v>29646</v>
      </c>
      <c r="V2" s="21">
        <v>29677</v>
      </c>
      <c r="W2" s="21">
        <v>29707</v>
      </c>
      <c r="X2" s="21">
        <v>29738</v>
      </c>
      <c r="Y2" s="21">
        <v>29768</v>
      </c>
      <c r="Z2" s="21">
        <v>29799</v>
      </c>
      <c r="AA2" s="21">
        <v>29830</v>
      </c>
      <c r="AB2" s="21">
        <v>29860</v>
      </c>
      <c r="AC2" s="21">
        <v>29891</v>
      </c>
      <c r="AD2" s="21">
        <v>29921</v>
      </c>
      <c r="AE2" s="21">
        <v>29952</v>
      </c>
      <c r="AF2" s="21">
        <v>29983</v>
      </c>
      <c r="AG2" s="21">
        <v>30011</v>
      </c>
      <c r="AH2" s="21">
        <v>30042</v>
      </c>
      <c r="AI2" s="21">
        <v>30072</v>
      </c>
      <c r="AJ2" s="21">
        <v>30103</v>
      </c>
      <c r="AK2" s="21">
        <v>30133</v>
      </c>
      <c r="AL2" s="21">
        <v>30164</v>
      </c>
      <c r="AM2" s="21">
        <v>30195</v>
      </c>
      <c r="AN2" s="21">
        <v>30225</v>
      </c>
      <c r="AO2" s="21">
        <v>30256</v>
      </c>
      <c r="AP2" s="21">
        <v>30286</v>
      </c>
      <c r="AQ2" s="21">
        <v>30317</v>
      </c>
      <c r="AR2" s="21">
        <v>30348</v>
      </c>
      <c r="AS2" s="21">
        <v>30376</v>
      </c>
      <c r="AT2" s="21">
        <v>30407</v>
      </c>
      <c r="AU2" s="21">
        <v>30437</v>
      </c>
      <c r="AV2" s="21">
        <v>30468</v>
      </c>
      <c r="AW2" s="21">
        <v>30498</v>
      </c>
      <c r="AX2" s="21">
        <v>30529</v>
      </c>
      <c r="AY2" s="21">
        <v>30560</v>
      </c>
      <c r="AZ2" s="21">
        <v>30590</v>
      </c>
      <c r="BA2" s="21">
        <v>30621</v>
      </c>
      <c r="BB2" s="21">
        <v>30651</v>
      </c>
      <c r="BC2" s="21">
        <v>30682</v>
      </c>
      <c r="BD2" s="21">
        <v>30713</v>
      </c>
      <c r="BE2" s="21">
        <v>30742</v>
      </c>
      <c r="BF2" s="21">
        <v>30773</v>
      </c>
      <c r="BG2" s="21">
        <v>30803</v>
      </c>
      <c r="BH2" s="21">
        <v>30834</v>
      </c>
      <c r="BI2" s="21">
        <v>30864</v>
      </c>
      <c r="BJ2" s="21">
        <v>30895</v>
      </c>
      <c r="BK2" s="21">
        <v>30926</v>
      </c>
      <c r="BL2" s="21">
        <v>30956</v>
      </c>
      <c r="BM2" s="21">
        <v>30987</v>
      </c>
      <c r="BN2" s="21">
        <v>31047</v>
      </c>
      <c r="BO2" s="21">
        <v>31048</v>
      </c>
      <c r="BP2" s="21">
        <v>31079</v>
      </c>
      <c r="BQ2" s="21">
        <v>31107</v>
      </c>
      <c r="BR2" s="21">
        <v>31138</v>
      </c>
      <c r="BS2" s="21">
        <v>31168</v>
      </c>
      <c r="BT2" s="21">
        <v>31199</v>
      </c>
      <c r="BU2" s="21">
        <v>31229</v>
      </c>
      <c r="BV2" s="21">
        <v>31260</v>
      </c>
      <c r="BW2" s="21">
        <v>31291</v>
      </c>
      <c r="BX2" s="21">
        <v>31321</v>
      </c>
      <c r="BY2" s="21">
        <v>31352</v>
      </c>
      <c r="BZ2" s="21">
        <v>31382</v>
      </c>
      <c r="CA2" s="21">
        <v>31413</v>
      </c>
      <c r="CB2" s="21">
        <v>31444</v>
      </c>
      <c r="CC2" s="21">
        <v>31472</v>
      </c>
      <c r="CD2" s="21">
        <v>31503</v>
      </c>
      <c r="CE2" s="21">
        <v>31533</v>
      </c>
      <c r="CF2" s="21">
        <v>31564</v>
      </c>
      <c r="CG2" s="21">
        <v>31594</v>
      </c>
      <c r="CH2" s="21">
        <v>31625</v>
      </c>
      <c r="CI2" s="21">
        <v>31656</v>
      </c>
      <c r="CJ2" s="21">
        <v>31686</v>
      </c>
      <c r="CK2" s="21">
        <v>31717</v>
      </c>
      <c r="CL2" s="21">
        <v>31747</v>
      </c>
      <c r="CM2" s="21">
        <v>31778</v>
      </c>
      <c r="CN2" s="21">
        <v>31809</v>
      </c>
      <c r="CO2" s="21">
        <v>31837</v>
      </c>
      <c r="CP2" s="21">
        <v>31868</v>
      </c>
      <c r="CQ2" s="21">
        <v>31898</v>
      </c>
      <c r="CR2" s="21">
        <v>31929</v>
      </c>
      <c r="CS2" s="21">
        <v>31959</v>
      </c>
      <c r="CT2" s="21">
        <v>31990</v>
      </c>
      <c r="CU2" s="21">
        <v>32021</v>
      </c>
      <c r="CV2" s="21">
        <v>32051</v>
      </c>
      <c r="CW2" s="21">
        <v>32082</v>
      </c>
      <c r="CX2" s="21">
        <v>32112</v>
      </c>
      <c r="CY2" s="21">
        <v>32143</v>
      </c>
      <c r="CZ2" s="21">
        <v>32174</v>
      </c>
      <c r="DA2" s="21">
        <v>32203</v>
      </c>
      <c r="DB2" s="21">
        <v>32234</v>
      </c>
      <c r="DC2" s="21">
        <v>32264</v>
      </c>
      <c r="DD2" s="21">
        <v>32295</v>
      </c>
      <c r="DE2" s="21">
        <v>32325</v>
      </c>
      <c r="DF2" s="21">
        <v>32356</v>
      </c>
      <c r="DG2" s="21">
        <v>32387</v>
      </c>
      <c r="DH2" s="21">
        <v>32417</v>
      </c>
      <c r="DI2" s="21">
        <v>32448</v>
      </c>
      <c r="DJ2" s="21">
        <v>32478</v>
      </c>
      <c r="DK2" s="21">
        <v>32509</v>
      </c>
      <c r="DL2" s="21">
        <v>32540</v>
      </c>
      <c r="DM2" s="21">
        <v>32568</v>
      </c>
      <c r="DN2" s="21">
        <v>32599</v>
      </c>
      <c r="DO2" s="21">
        <v>32629</v>
      </c>
      <c r="DP2" s="21">
        <v>32660</v>
      </c>
      <c r="DQ2" s="21">
        <v>32690</v>
      </c>
      <c r="DR2" s="21">
        <v>32721</v>
      </c>
      <c r="DS2" s="21">
        <v>32752</v>
      </c>
      <c r="DT2" s="21">
        <v>32782</v>
      </c>
      <c r="DU2" s="21">
        <v>32813</v>
      </c>
      <c r="DV2" s="21">
        <v>32843</v>
      </c>
      <c r="DW2" s="21">
        <v>32874</v>
      </c>
      <c r="DX2" s="21">
        <v>32905</v>
      </c>
      <c r="DY2" s="21">
        <v>32933</v>
      </c>
      <c r="DZ2" s="21">
        <v>32964</v>
      </c>
      <c r="EA2" s="21">
        <v>32994</v>
      </c>
      <c r="EB2" s="21">
        <v>33025</v>
      </c>
      <c r="EC2" s="21">
        <v>33055</v>
      </c>
      <c r="ED2" s="21">
        <v>33086</v>
      </c>
      <c r="EE2" s="21">
        <v>33117</v>
      </c>
      <c r="EF2" s="21">
        <v>33147</v>
      </c>
      <c r="EG2" s="21">
        <v>33178</v>
      </c>
      <c r="EH2" s="21">
        <v>33208</v>
      </c>
      <c r="EI2" s="21">
        <v>33239</v>
      </c>
      <c r="EJ2" s="21">
        <v>33270</v>
      </c>
      <c r="EK2" s="21">
        <v>33298</v>
      </c>
      <c r="EL2" s="21">
        <v>33329</v>
      </c>
      <c r="EM2" s="21">
        <v>33359</v>
      </c>
      <c r="EN2" s="21">
        <v>33390</v>
      </c>
      <c r="EO2" s="21">
        <v>33420</v>
      </c>
      <c r="EP2" s="21">
        <v>33451</v>
      </c>
      <c r="EQ2" s="21">
        <v>33482</v>
      </c>
      <c r="ER2" s="21">
        <v>33512</v>
      </c>
      <c r="ES2" s="21">
        <v>33543</v>
      </c>
      <c r="ET2" s="21">
        <v>33573</v>
      </c>
      <c r="EU2" s="21">
        <v>33604</v>
      </c>
      <c r="EV2" s="21">
        <v>33635</v>
      </c>
      <c r="EW2" s="21">
        <v>33664</v>
      </c>
      <c r="EX2" s="21">
        <v>33695</v>
      </c>
      <c r="EY2" s="21">
        <v>33725</v>
      </c>
      <c r="EZ2" s="21">
        <v>33756</v>
      </c>
      <c r="FA2" s="21">
        <v>33786</v>
      </c>
      <c r="FB2" s="21">
        <v>33817</v>
      </c>
      <c r="FC2" s="21">
        <v>33848</v>
      </c>
      <c r="FD2" s="21">
        <v>33878</v>
      </c>
      <c r="FE2" s="21">
        <v>33909</v>
      </c>
      <c r="FF2" s="21">
        <v>33939</v>
      </c>
      <c r="FG2" s="21">
        <v>33970</v>
      </c>
      <c r="FH2" s="21">
        <v>34001</v>
      </c>
      <c r="FI2" s="21">
        <v>34029</v>
      </c>
      <c r="FJ2" s="21">
        <v>34060</v>
      </c>
      <c r="FK2" s="21">
        <v>34090</v>
      </c>
      <c r="FL2" s="21">
        <v>34121</v>
      </c>
      <c r="FM2" s="21">
        <v>34151</v>
      </c>
      <c r="FN2" s="21">
        <v>34182</v>
      </c>
      <c r="FO2" s="21">
        <v>34213</v>
      </c>
      <c r="FP2" s="21">
        <v>34243</v>
      </c>
      <c r="FQ2" s="21">
        <v>34274</v>
      </c>
      <c r="FR2" s="21">
        <v>34304</v>
      </c>
      <c r="FS2" s="21">
        <v>34335</v>
      </c>
      <c r="FT2" s="21">
        <v>34366</v>
      </c>
      <c r="FU2" s="21">
        <v>34394</v>
      </c>
      <c r="FV2" s="21">
        <v>34425</v>
      </c>
      <c r="FW2" s="21">
        <v>34455</v>
      </c>
      <c r="FX2" s="21">
        <v>34486</v>
      </c>
      <c r="FY2" s="21">
        <v>34516</v>
      </c>
      <c r="FZ2" s="21">
        <v>34547</v>
      </c>
      <c r="GA2" s="21">
        <v>34578</v>
      </c>
      <c r="GB2" s="21">
        <v>34608</v>
      </c>
      <c r="GC2" s="21">
        <v>34639</v>
      </c>
      <c r="GD2" s="21">
        <v>34669</v>
      </c>
      <c r="GE2" s="21">
        <v>34700</v>
      </c>
      <c r="GF2" s="21">
        <v>34731</v>
      </c>
      <c r="GG2" s="21">
        <v>34759</v>
      </c>
      <c r="GH2" s="21">
        <v>34790</v>
      </c>
      <c r="GI2" s="21">
        <v>34820</v>
      </c>
      <c r="GJ2" s="21">
        <v>34851</v>
      </c>
      <c r="GK2" s="21">
        <v>34881</v>
      </c>
      <c r="GL2" s="21">
        <v>34912</v>
      </c>
      <c r="GM2" s="21">
        <v>34943</v>
      </c>
      <c r="GN2" s="21">
        <v>34973</v>
      </c>
      <c r="GO2" s="21">
        <v>35004</v>
      </c>
      <c r="GP2" s="21">
        <v>35034</v>
      </c>
      <c r="GQ2" s="21">
        <v>35065</v>
      </c>
      <c r="GR2" s="21">
        <v>35096</v>
      </c>
      <c r="GS2" s="21">
        <v>35125</v>
      </c>
      <c r="GT2" s="21">
        <v>35156</v>
      </c>
      <c r="GU2" s="21">
        <v>35186</v>
      </c>
      <c r="GV2" s="21">
        <v>35217</v>
      </c>
      <c r="GW2" s="21">
        <v>35247</v>
      </c>
      <c r="GX2" s="21">
        <v>35278</v>
      </c>
      <c r="GY2" s="21">
        <v>35309</v>
      </c>
      <c r="GZ2" s="21">
        <v>35339</v>
      </c>
      <c r="HA2" s="21">
        <v>35370</v>
      </c>
      <c r="HB2" s="21">
        <v>35400</v>
      </c>
      <c r="HC2" s="21">
        <v>35431</v>
      </c>
      <c r="HD2" s="21">
        <v>35462</v>
      </c>
      <c r="HE2" s="21">
        <v>35490</v>
      </c>
      <c r="HF2" s="21">
        <v>35521</v>
      </c>
      <c r="HG2" s="21">
        <v>35551</v>
      </c>
      <c r="HH2" s="21">
        <v>35582</v>
      </c>
      <c r="HI2" s="21">
        <v>35612</v>
      </c>
      <c r="HJ2" s="21">
        <v>35643</v>
      </c>
      <c r="HK2" s="21">
        <v>35674</v>
      </c>
      <c r="HL2" s="21">
        <v>35704</v>
      </c>
      <c r="HM2" s="21">
        <v>35735</v>
      </c>
      <c r="HN2" s="21">
        <v>35765</v>
      </c>
      <c r="HO2" s="21">
        <v>35796</v>
      </c>
      <c r="HP2" s="21">
        <v>35827</v>
      </c>
      <c r="HQ2" s="21">
        <v>35855</v>
      </c>
      <c r="HR2" s="21">
        <v>35886</v>
      </c>
      <c r="HS2" s="21">
        <v>35916</v>
      </c>
      <c r="HT2" s="21">
        <v>35947</v>
      </c>
      <c r="HU2" s="21">
        <v>35977</v>
      </c>
      <c r="HV2" s="21">
        <v>36008</v>
      </c>
      <c r="HW2" s="21">
        <v>36039</v>
      </c>
      <c r="HX2" s="21">
        <v>36069</v>
      </c>
      <c r="HY2" s="21">
        <v>36100</v>
      </c>
      <c r="HZ2" s="21">
        <v>36130</v>
      </c>
      <c r="IA2" s="21">
        <v>36161</v>
      </c>
      <c r="IB2" s="21">
        <v>36192</v>
      </c>
      <c r="IC2" s="21">
        <v>36220</v>
      </c>
      <c r="ID2" s="21">
        <v>36251</v>
      </c>
      <c r="IE2" s="21">
        <v>36281</v>
      </c>
      <c r="IF2" s="21">
        <v>36312</v>
      </c>
      <c r="IG2" s="21">
        <v>36342</v>
      </c>
      <c r="IH2" s="21">
        <v>36373</v>
      </c>
      <c r="II2" s="21">
        <v>36404</v>
      </c>
      <c r="IJ2" s="21">
        <v>36434</v>
      </c>
      <c r="IK2" s="21">
        <v>36465</v>
      </c>
      <c r="IL2" s="21">
        <v>36495</v>
      </c>
      <c r="IM2" s="21">
        <v>36526</v>
      </c>
      <c r="IN2" s="21">
        <v>36557</v>
      </c>
      <c r="IO2" s="21">
        <v>36586</v>
      </c>
      <c r="IP2" s="21">
        <v>36617</v>
      </c>
      <c r="IQ2" s="21">
        <v>36647</v>
      </c>
      <c r="IR2" s="21">
        <v>36678</v>
      </c>
      <c r="IS2" s="21">
        <v>36708</v>
      </c>
      <c r="IT2" s="21">
        <v>36739</v>
      </c>
      <c r="IU2" s="21">
        <v>36770</v>
      </c>
      <c r="IV2" s="21">
        <v>36800</v>
      </c>
      <c r="IW2" s="21">
        <v>36831</v>
      </c>
      <c r="IX2" s="21">
        <v>36861</v>
      </c>
      <c r="IY2" s="21">
        <v>36892</v>
      </c>
      <c r="IZ2" s="21">
        <v>36923</v>
      </c>
      <c r="JA2" s="21">
        <v>36951</v>
      </c>
      <c r="JB2" s="21">
        <v>36982</v>
      </c>
      <c r="JC2" s="21">
        <v>37012</v>
      </c>
      <c r="JD2" s="21">
        <v>37043</v>
      </c>
      <c r="JE2" s="21">
        <v>37073</v>
      </c>
      <c r="JF2" s="21">
        <v>37104</v>
      </c>
      <c r="JG2" s="21">
        <v>37135</v>
      </c>
      <c r="JH2" s="21">
        <v>37165</v>
      </c>
      <c r="JI2" s="21">
        <v>37196</v>
      </c>
      <c r="JJ2" s="21">
        <v>37226</v>
      </c>
      <c r="JK2" s="21">
        <v>37257</v>
      </c>
      <c r="JL2" s="21">
        <v>37288</v>
      </c>
      <c r="JM2" s="21">
        <v>37316</v>
      </c>
      <c r="JN2" s="21">
        <v>37347</v>
      </c>
      <c r="JO2" s="21">
        <v>37377</v>
      </c>
      <c r="JP2" s="21">
        <v>37408</v>
      </c>
      <c r="JQ2" s="21">
        <v>37438</v>
      </c>
      <c r="JR2" s="21">
        <v>37469</v>
      </c>
      <c r="JS2" s="21">
        <v>37500</v>
      </c>
      <c r="JT2" s="21">
        <v>37530</v>
      </c>
      <c r="JU2" s="21">
        <v>37561</v>
      </c>
      <c r="JV2" s="21">
        <v>37591</v>
      </c>
      <c r="JW2" s="21">
        <v>37622</v>
      </c>
      <c r="JX2" s="21">
        <v>37653</v>
      </c>
      <c r="JY2" s="21">
        <v>37681</v>
      </c>
      <c r="JZ2" s="21">
        <v>37712</v>
      </c>
      <c r="KA2" s="21">
        <v>37742</v>
      </c>
      <c r="KB2" s="21">
        <v>37773</v>
      </c>
      <c r="KC2" s="21">
        <v>37803</v>
      </c>
      <c r="KD2" s="21">
        <v>37834</v>
      </c>
      <c r="KE2" s="21">
        <v>37865</v>
      </c>
      <c r="KF2" s="21">
        <v>37895</v>
      </c>
      <c r="KG2" s="21">
        <v>37926</v>
      </c>
      <c r="KH2" s="21">
        <v>37956</v>
      </c>
      <c r="KI2" s="21">
        <v>37987</v>
      </c>
      <c r="KJ2" s="21">
        <v>38018</v>
      </c>
      <c r="KK2" s="21">
        <v>38047</v>
      </c>
      <c r="KL2" s="21">
        <v>38078</v>
      </c>
      <c r="KM2" s="21">
        <v>38108</v>
      </c>
      <c r="KN2" s="21">
        <v>38139</v>
      </c>
      <c r="KO2" s="21">
        <v>38169</v>
      </c>
      <c r="KP2" s="21">
        <v>38200</v>
      </c>
      <c r="KQ2" s="21">
        <v>38231</v>
      </c>
      <c r="KR2" s="21">
        <v>38261</v>
      </c>
      <c r="KS2" s="21">
        <v>38292</v>
      </c>
      <c r="KT2" s="21">
        <v>38322</v>
      </c>
      <c r="KU2" s="21">
        <v>38353</v>
      </c>
      <c r="KV2" s="21">
        <v>38384</v>
      </c>
      <c r="KW2" s="21">
        <v>38412</v>
      </c>
      <c r="KX2" s="21">
        <v>38443</v>
      </c>
      <c r="KY2" s="21">
        <v>38473</v>
      </c>
      <c r="KZ2" s="21">
        <v>38504</v>
      </c>
      <c r="LA2" s="21">
        <v>38534</v>
      </c>
      <c r="LB2" s="21">
        <v>38565</v>
      </c>
      <c r="LC2" s="21">
        <v>38596</v>
      </c>
      <c r="LD2" s="21">
        <v>38626</v>
      </c>
      <c r="LE2" s="21">
        <v>38657</v>
      </c>
      <c r="LF2" s="21">
        <v>38687</v>
      </c>
      <c r="LG2" s="21">
        <v>38718</v>
      </c>
      <c r="LH2" s="21">
        <v>38749</v>
      </c>
      <c r="LI2" s="21">
        <v>38777</v>
      </c>
      <c r="LJ2" s="21">
        <v>38808</v>
      </c>
      <c r="LK2" s="21">
        <v>38838</v>
      </c>
      <c r="LL2" s="21">
        <v>38869</v>
      </c>
      <c r="LM2" s="21">
        <v>38899</v>
      </c>
      <c r="LN2" s="21">
        <v>38930</v>
      </c>
      <c r="LO2" s="21">
        <v>38961</v>
      </c>
      <c r="LP2" s="21">
        <v>38991</v>
      </c>
      <c r="LQ2" s="21">
        <v>39022</v>
      </c>
      <c r="LR2" s="21">
        <v>39052</v>
      </c>
      <c r="LS2" s="21">
        <v>39083</v>
      </c>
      <c r="LT2" s="21">
        <v>39114</v>
      </c>
      <c r="LU2" s="21">
        <v>39142</v>
      </c>
      <c r="LV2" s="21">
        <v>39173</v>
      </c>
      <c r="LW2" s="21">
        <v>39203</v>
      </c>
      <c r="LX2" s="21">
        <v>39234</v>
      </c>
      <c r="LY2" s="21">
        <v>39264</v>
      </c>
      <c r="LZ2" s="21">
        <v>39295</v>
      </c>
      <c r="MA2" s="21">
        <v>39326</v>
      </c>
      <c r="MB2" s="21">
        <v>39356</v>
      </c>
      <c r="MC2" s="21">
        <v>39387</v>
      </c>
      <c r="MD2" s="21">
        <v>39417</v>
      </c>
      <c r="ME2" s="21">
        <v>39448</v>
      </c>
      <c r="MF2" s="21">
        <v>39479</v>
      </c>
      <c r="MG2" s="21">
        <v>39508</v>
      </c>
      <c r="MH2" s="21">
        <v>39539</v>
      </c>
      <c r="MI2" s="21">
        <v>39569</v>
      </c>
      <c r="MJ2" s="21">
        <v>39600</v>
      </c>
      <c r="MK2" s="21">
        <v>39630</v>
      </c>
      <c r="ML2" s="21">
        <v>39661</v>
      </c>
      <c r="MM2" s="21">
        <v>39692</v>
      </c>
      <c r="MN2" s="21">
        <v>39722</v>
      </c>
      <c r="MO2" s="21">
        <v>39753</v>
      </c>
      <c r="MP2" s="21">
        <v>39783</v>
      </c>
      <c r="MQ2" s="21">
        <v>39814</v>
      </c>
      <c r="MR2" s="21">
        <v>39845</v>
      </c>
      <c r="MS2" s="21">
        <v>39873</v>
      </c>
      <c r="MT2" s="21">
        <v>39904</v>
      </c>
      <c r="MU2" s="21">
        <v>39934</v>
      </c>
      <c r="MV2" s="21">
        <v>39965</v>
      </c>
      <c r="MW2" s="21">
        <v>39995</v>
      </c>
      <c r="MX2" s="21">
        <v>40026</v>
      </c>
      <c r="MY2" s="21">
        <v>40057</v>
      </c>
      <c r="MZ2" s="21">
        <v>40087</v>
      </c>
      <c r="NA2" s="21">
        <v>40118</v>
      </c>
      <c r="NB2" s="21">
        <v>40148</v>
      </c>
      <c r="NC2" s="21">
        <v>40179</v>
      </c>
      <c r="ND2" s="21">
        <v>40210</v>
      </c>
      <c r="NE2" s="21">
        <v>40238</v>
      </c>
      <c r="NF2" s="21">
        <v>40269</v>
      </c>
      <c r="NG2" s="21">
        <v>40299</v>
      </c>
      <c r="NH2" s="21">
        <v>40330</v>
      </c>
      <c r="NI2" s="21">
        <v>40360</v>
      </c>
      <c r="NJ2" s="21">
        <v>40391</v>
      </c>
      <c r="NK2" s="21">
        <v>40422</v>
      </c>
      <c r="NL2" s="21">
        <v>40452</v>
      </c>
      <c r="NM2" s="21">
        <v>40483</v>
      </c>
      <c r="NN2" s="21">
        <v>40513</v>
      </c>
    </row>
    <row r="3" spans="1:378"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</row>
    <row r="4" spans="1:378"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</row>
    <row r="5" spans="1:378">
      <c r="F5" s="11" t="s">
        <v>90</v>
      </c>
      <c r="G5" s="22">
        <f t="shared" ref="G5:M5" si="0">(G6/G9-1)*100</f>
        <v>419.63636363636363</v>
      </c>
      <c r="H5" s="22">
        <f t="shared" si="0"/>
        <v>142.54545454545453</v>
      </c>
      <c r="I5" s="22">
        <f t="shared" si="0"/>
        <v>506.18181818181824</v>
      </c>
      <c r="J5" s="22">
        <f t="shared" si="0"/>
        <v>627.27272727272725</v>
      </c>
      <c r="K5" s="22">
        <f t="shared" si="0"/>
        <v>627.27272727272725</v>
      </c>
      <c r="L5" s="22">
        <f t="shared" si="0"/>
        <v>627.27272727272725</v>
      </c>
      <c r="M5" s="22">
        <f t="shared" si="0"/>
        <v>627.27272727272725</v>
      </c>
      <c r="N5" s="22">
        <f t="shared" ref="N5:AF5" si="1">(N6/N9-1)*100</f>
        <v>627.27272727272725</v>
      </c>
      <c r="O5" s="22">
        <f t="shared" si="1"/>
        <v>506.18181818181824</v>
      </c>
      <c r="P5" s="22">
        <f t="shared" si="1"/>
        <v>354.54545454545456</v>
      </c>
      <c r="Q5" s="22">
        <f t="shared" si="1"/>
        <v>354.54545454545456</v>
      </c>
      <c r="R5" s="22">
        <f t="shared" si="1"/>
        <v>304</v>
      </c>
      <c r="S5" s="22">
        <f t="shared" si="1"/>
        <v>809.09090909090912</v>
      </c>
      <c r="T5" s="22">
        <f t="shared" si="1"/>
        <v>809.09090909090912</v>
      </c>
      <c r="U5" s="22">
        <f t="shared" si="1"/>
        <v>809.09090909090912</v>
      </c>
      <c r="V5" s="22">
        <f t="shared" si="1"/>
        <v>809.09090909090912</v>
      </c>
      <c r="W5" s="22">
        <f t="shared" si="1"/>
        <v>1112</v>
      </c>
      <c r="X5" s="22">
        <f t="shared" si="1"/>
        <v>506.18181818181824</v>
      </c>
      <c r="Y5" s="22">
        <f t="shared" si="1"/>
        <v>627.27272727272725</v>
      </c>
      <c r="Z5" s="22">
        <f t="shared" si="1"/>
        <v>627.27272727272725</v>
      </c>
      <c r="AA5" s="22">
        <f t="shared" si="1"/>
        <v>809.09090909090912</v>
      </c>
      <c r="AB5" s="22">
        <f t="shared" si="1"/>
        <v>809.09090909090912</v>
      </c>
      <c r="AC5" s="22">
        <f t="shared" si="1"/>
        <v>809.09090909090912</v>
      </c>
      <c r="AD5" s="22">
        <f t="shared" si="1"/>
        <v>1718.1818181818182</v>
      </c>
      <c r="AE5" s="22">
        <f t="shared" si="1"/>
        <v>1718.1818181818182</v>
      </c>
      <c r="AF5" s="22">
        <f t="shared" si="1"/>
        <v>1536.3636363636363</v>
      </c>
      <c r="AG5" s="22">
        <f t="shared" ref="AG5:AV5" si="2">(AG6/AG9-1)*100</f>
        <v>1354.5454545454545</v>
      </c>
      <c r="AH5" s="22">
        <f t="shared" si="2"/>
        <v>1427.2727272727273</v>
      </c>
      <c r="AI5" s="22">
        <f t="shared" si="2"/>
        <v>1500</v>
      </c>
      <c r="AJ5" s="22">
        <f t="shared" si="2"/>
        <v>1609.090909090909</v>
      </c>
      <c r="AK5" s="22">
        <f t="shared" si="2"/>
        <v>1609.090909090909</v>
      </c>
      <c r="AL5" s="22">
        <f t="shared" si="2"/>
        <v>1572.7272727272727</v>
      </c>
      <c r="AM5" s="22">
        <f t="shared" si="2"/>
        <v>2045.4545454545453</v>
      </c>
      <c r="AN5" s="22">
        <f t="shared" si="2"/>
        <v>2809.090909090909</v>
      </c>
      <c r="AO5" s="22">
        <f t="shared" si="2"/>
        <v>4263.6363636363631</v>
      </c>
      <c r="AP5" s="22">
        <f t="shared" si="2"/>
        <v>4263.6363636363631</v>
      </c>
      <c r="AQ5" s="22">
        <f t="shared" si="2"/>
        <v>2990.909090909091</v>
      </c>
      <c r="AR5" s="22">
        <f t="shared" si="2"/>
        <v>2627.2727272727275</v>
      </c>
      <c r="AS5" s="22">
        <f t="shared" si="2"/>
        <v>2445.4545454545455</v>
      </c>
      <c r="AT5" s="22">
        <f t="shared" si="2"/>
        <v>142.91497975708504</v>
      </c>
      <c r="AU5" s="22">
        <f t="shared" si="2"/>
        <v>122.67206477732793</v>
      </c>
      <c r="AV5" s="22">
        <f t="shared" si="2"/>
        <v>171.25506072874495</v>
      </c>
      <c r="AW5" s="22">
        <f t="shared" ref="AW5:DH5" si="3">(AW6/AW9-1)*100</f>
        <v>183.40080971659921</v>
      </c>
      <c r="AX5" s="22">
        <f t="shared" si="3"/>
        <v>203.64372469635629</v>
      </c>
      <c r="AY5" s="22">
        <f t="shared" si="3"/>
        <v>264.37246963562757</v>
      </c>
      <c r="AZ5" s="22">
        <f t="shared" si="3"/>
        <v>264.37246963562757</v>
      </c>
      <c r="BA5" s="22">
        <f t="shared" si="3"/>
        <v>183.33333334277779</v>
      </c>
      <c r="BB5" s="22">
        <f t="shared" si="3"/>
        <v>223.33333334411111</v>
      </c>
      <c r="BC5" s="22">
        <f t="shared" si="3"/>
        <v>210.00000001033334</v>
      </c>
      <c r="BD5" s="22">
        <f t="shared" si="3"/>
        <v>206.66666667688892</v>
      </c>
      <c r="BE5" s="22">
        <f t="shared" si="3"/>
        <v>204.11755762232215</v>
      </c>
      <c r="BF5" s="22">
        <f t="shared" si="3"/>
        <v>171.42857143632656</v>
      </c>
      <c r="BG5" s="22">
        <f t="shared" si="3"/>
        <v>177.14285715077557</v>
      </c>
      <c r="BH5" s="22">
        <f t="shared" si="3"/>
        <v>182.85714285714286</v>
      </c>
      <c r="BI5" s="22">
        <f t="shared" si="3"/>
        <v>171.42857142857144</v>
      </c>
      <c r="BJ5" s="22">
        <f t="shared" si="3"/>
        <v>168.95733283054025</v>
      </c>
      <c r="BK5" s="22">
        <f t="shared" si="3"/>
        <v>157.14285714285717</v>
      </c>
      <c r="BL5" s="22">
        <f t="shared" si="3"/>
        <v>159.74025974025975</v>
      </c>
      <c r="BM5" s="22">
        <f t="shared" si="3"/>
        <v>157.14285714285717</v>
      </c>
      <c r="BN5" s="22">
        <f t="shared" si="3"/>
        <v>102.5931928687196</v>
      </c>
      <c r="BO5" s="22">
        <f t="shared" si="3"/>
        <v>160</v>
      </c>
      <c r="BP5" s="22">
        <f t="shared" si="3"/>
        <v>170.00000000000003</v>
      </c>
      <c r="BQ5" s="22">
        <f t="shared" si="3"/>
        <v>140</v>
      </c>
      <c r="BR5" s="22">
        <f t="shared" si="3"/>
        <v>144.140625</v>
      </c>
      <c r="BS5" s="22">
        <f t="shared" si="3"/>
        <v>130.18867924528303</v>
      </c>
      <c r="BT5" s="22">
        <f t="shared" si="3"/>
        <v>164.15094339622641</v>
      </c>
      <c r="BU5" s="22">
        <f t="shared" si="3"/>
        <v>145.28301886792451</v>
      </c>
      <c r="BV5" s="22">
        <f t="shared" si="3"/>
        <v>142.23936838327651</v>
      </c>
      <c r="BW5" s="22">
        <f t="shared" si="3"/>
        <v>128.07017543859649</v>
      </c>
      <c r="BX5" s="22">
        <f t="shared" si="3"/>
        <v>132.12783851976448</v>
      </c>
      <c r="BY5" s="22">
        <f t="shared" si="3"/>
        <v>108.33333333333334</v>
      </c>
      <c r="BZ5" s="22">
        <f t="shared" si="3"/>
        <v>141.66666666666666</v>
      </c>
      <c r="CA5" s="22">
        <f t="shared" si="3"/>
        <v>86.451211932877541</v>
      </c>
      <c r="CB5" s="22">
        <f t="shared" si="3"/>
        <v>77.777777777777771</v>
      </c>
      <c r="CC5" s="22">
        <f t="shared" si="3"/>
        <v>83.333333333333329</v>
      </c>
      <c r="CD5" s="22">
        <f t="shared" si="3"/>
        <v>88.888888888888886</v>
      </c>
      <c r="CE5" s="22">
        <f t="shared" si="3"/>
        <v>105.55555555555554</v>
      </c>
      <c r="CF5" s="22">
        <f t="shared" si="3"/>
        <v>100</v>
      </c>
      <c r="CG5" s="22">
        <f t="shared" si="3"/>
        <v>102.22222222222221</v>
      </c>
      <c r="CH5" s="22">
        <f t="shared" si="3"/>
        <v>105.55555555555554</v>
      </c>
      <c r="CI5" s="22">
        <f t="shared" si="3"/>
        <v>122.22222222222223</v>
      </c>
      <c r="CJ5" s="22">
        <f t="shared" si="3"/>
        <v>138.88888888888889</v>
      </c>
      <c r="CK5" s="22">
        <f t="shared" si="3"/>
        <v>133.33333333333334</v>
      </c>
      <c r="CL5" s="22">
        <f t="shared" si="3"/>
        <v>142.2222222222222</v>
      </c>
      <c r="CM5" s="22">
        <f t="shared" si="3"/>
        <v>144.44444444444446</v>
      </c>
      <c r="CN5" s="22">
        <f t="shared" si="3"/>
        <v>43.333333333333336</v>
      </c>
      <c r="CO5" s="22">
        <f t="shared" si="3"/>
        <v>36.666666666666671</v>
      </c>
      <c r="CP5" s="22">
        <f t="shared" si="3"/>
        <v>39.999999999999993</v>
      </c>
      <c r="CQ5" s="22">
        <f t="shared" si="3"/>
        <v>39.999999999999993</v>
      </c>
      <c r="CR5" s="22">
        <f t="shared" si="3"/>
        <v>43.333333333333336</v>
      </c>
      <c r="CS5" s="22">
        <f t="shared" si="3"/>
        <v>47.333333333333336</v>
      </c>
      <c r="CT5" s="22">
        <f t="shared" si="3"/>
        <v>35.176651305683571</v>
      </c>
      <c r="CU5" s="22">
        <f t="shared" si="3"/>
        <v>33.317532736860798</v>
      </c>
      <c r="CV5" s="22">
        <f t="shared" si="3"/>
        <v>27.859641075626396</v>
      </c>
      <c r="CW5" s="22">
        <f t="shared" si="3"/>
        <v>26.786537574919311</v>
      </c>
      <c r="CX5" s="22">
        <f t="shared" si="3"/>
        <v>29.455374964356995</v>
      </c>
      <c r="CY5" s="22">
        <f t="shared" si="3"/>
        <v>30.681818181818187</v>
      </c>
      <c r="CZ5" s="22">
        <f t="shared" si="3"/>
        <v>27.626372401493615</v>
      </c>
      <c r="DA5" s="22">
        <f t="shared" si="3"/>
        <v>25.649913344887352</v>
      </c>
      <c r="DB5" s="22">
        <f t="shared" si="3"/>
        <v>24.149843463240849</v>
      </c>
      <c r="DC5" s="22">
        <f t="shared" si="3"/>
        <v>26.766641493149201</v>
      </c>
      <c r="DD5" s="22">
        <f t="shared" si="3"/>
        <v>28.562245553888999</v>
      </c>
      <c r="DE5" s="22">
        <f t="shared" si="3"/>
        <v>24.102564102564106</v>
      </c>
      <c r="DF5" s="22">
        <f t="shared" si="3"/>
        <v>11.95905497418086</v>
      </c>
      <c r="DG5" s="22">
        <f t="shared" si="3"/>
        <v>14.356087262491201</v>
      </c>
      <c r="DH5" s="22">
        <f t="shared" si="3"/>
        <v>20.460817381400865</v>
      </c>
      <c r="DI5" s="22">
        <f t="shared" ref="DI5:DN5" si="4">(DI6/DI9-1)*100</f>
        <v>29.463897819098083</v>
      </c>
      <c r="DJ5" s="22">
        <f t="shared" si="4"/>
        <v>34.141064474253582</v>
      </c>
      <c r="DK5" s="22">
        <f t="shared" si="4"/>
        <v>36.837532580364908</v>
      </c>
      <c r="DL5" s="22">
        <f t="shared" si="4"/>
        <v>22.674299734205672</v>
      </c>
      <c r="DM5" s="22">
        <f t="shared" si="4"/>
        <v>16.724071947952535</v>
      </c>
      <c r="DN5" s="22">
        <f t="shared" si="4"/>
        <v>17.313150425733205</v>
      </c>
      <c r="DO5" s="22">
        <f t="shared" ref="DO5:EX5" si="5">(DO6/DO9-1)*100</f>
        <v>18.238804849667801</v>
      </c>
      <c r="DP5" s="22">
        <f t="shared" si="5"/>
        <v>26.313436172591096</v>
      </c>
      <c r="DQ5" s="22">
        <f t="shared" si="5"/>
        <v>25.359486763513004</v>
      </c>
      <c r="DR5" s="22">
        <f t="shared" si="5"/>
        <v>27.074029699016087</v>
      </c>
      <c r="DS5" s="22">
        <f t="shared" si="5"/>
        <v>23.87990432330156</v>
      </c>
      <c r="DT5" s="22">
        <f t="shared" si="5"/>
        <v>21.359223300970886</v>
      </c>
      <c r="DU5" s="22">
        <f t="shared" si="5"/>
        <v>19.78507135767822</v>
      </c>
      <c r="DV5" s="22">
        <f t="shared" si="5"/>
        <v>17.674356934500125</v>
      </c>
      <c r="DW5" s="22">
        <f t="shared" si="5"/>
        <v>15.553804740332211</v>
      </c>
      <c r="DX5" s="22">
        <f t="shared" si="5"/>
        <v>13.89521640091116</v>
      </c>
      <c r="DY5" s="22">
        <f t="shared" si="5"/>
        <v>14.394354396932307</v>
      </c>
      <c r="DZ5" s="22">
        <f t="shared" si="5"/>
        <v>13.95467277820217</v>
      </c>
      <c r="EA5" s="22">
        <f t="shared" si="5"/>
        <v>11.707574394141563</v>
      </c>
      <c r="EB5" s="22">
        <f t="shared" si="5"/>
        <v>10.466890448581022</v>
      </c>
      <c r="EC5" s="22">
        <f t="shared" si="5"/>
        <v>8.8698702634046001</v>
      </c>
      <c r="ED5" s="22">
        <f t="shared" si="5"/>
        <v>7.7973409989220421</v>
      </c>
      <c r="EE5" s="22">
        <f t="shared" si="5"/>
        <v>8.1481481481481488</v>
      </c>
      <c r="EF5" s="22">
        <f t="shared" si="5"/>
        <v>7.9951740576170494</v>
      </c>
      <c r="EG5" s="22">
        <f t="shared" si="5"/>
        <v>7.9000320783878974</v>
      </c>
      <c r="EH5" s="22">
        <f t="shared" si="5"/>
        <v>7.3303744959823502</v>
      </c>
      <c r="EI5" s="22">
        <f t="shared" si="5"/>
        <v>6.5400538490489435</v>
      </c>
      <c r="EJ5" s="22">
        <f t="shared" si="5"/>
        <v>5.7596112619693995</v>
      </c>
      <c r="EK5" s="22">
        <f t="shared" si="5"/>
        <v>4.4568245125348183</v>
      </c>
      <c r="EL5" s="22">
        <f t="shared" si="5"/>
        <v>4.0057382476274439</v>
      </c>
      <c r="EM5" s="22">
        <f t="shared" si="5"/>
        <v>3.8251366120218622</v>
      </c>
      <c r="EN5" s="22">
        <f t="shared" si="5"/>
        <v>4.9646936939393038</v>
      </c>
      <c r="EO5" s="22">
        <f t="shared" si="5"/>
        <v>4.8269137006338392</v>
      </c>
      <c r="EP5" s="22">
        <f t="shared" si="5"/>
        <v>5.0165603037402029</v>
      </c>
      <c r="EQ5" s="22">
        <f t="shared" si="5"/>
        <v>1.3603627634035886</v>
      </c>
      <c r="ER5" s="22">
        <f t="shared" si="5"/>
        <v>3.2729583730537026</v>
      </c>
      <c r="ES5" s="22">
        <f t="shared" si="5"/>
        <v>3.0551279709880141</v>
      </c>
      <c r="ET5" s="22">
        <f t="shared" si="5"/>
        <v>2.8191516775756265</v>
      </c>
      <c r="EU5" s="22">
        <f t="shared" si="5"/>
        <v>0.512820512820511</v>
      </c>
      <c r="EV5" s="22">
        <f t="shared" si="5"/>
        <v>1.0876519513755678</v>
      </c>
      <c r="EW5" s="22">
        <f t="shared" si="5"/>
        <v>0.27324459151185643</v>
      </c>
      <c r="EX5" s="22">
        <f t="shared" si="5"/>
        <v>3.047254526718679</v>
      </c>
      <c r="EY5" s="22">
        <f t="shared" ref="EY5:FG5" si="6">(EY6/EY9-1)*100</f>
        <v>5.0830889540566915</v>
      </c>
      <c r="EZ5" s="22">
        <f t="shared" si="6"/>
        <v>9.1358863046588912</v>
      </c>
      <c r="FA5" s="22">
        <f t="shared" si="6"/>
        <v>11.03761103761105</v>
      </c>
      <c r="FB5" s="22">
        <f t="shared" si="6"/>
        <v>9.0941808938974855</v>
      </c>
      <c r="FC5" s="22">
        <f t="shared" si="6"/>
        <v>11.19664699341374</v>
      </c>
      <c r="FD5" s="22">
        <f t="shared" si="6"/>
        <v>11.697176543592924</v>
      </c>
      <c r="FE5" s="22">
        <f t="shared" si="6"/>
        <v>15.385387193225375</v>
      </c>
      <c r="FF5" s="22">
        <f t="shared" si="6"/>
        <v>11.753371868978801</v>
      </c>
      <c r="FG5" s="22">
        <f t="shared" si="6"/>
        <v>8.4711704839339763</v>
      </c>
      <c r="FH5" s="22">
        <f t="shared" ref="FH5:FM5" si="7">(FH6/FH9-1)*100</f>
        <v>5.9395623480375193</v>
      </c>
      <c r="FI5" s="22">
        <f t="shared" si="7"/>
        <v>0.56683123057230667</v>
      </c>
      <c r="FJ5" s="22">
        <f t="shared" si="7"/>
        <v>2.3294509151414289</v>
      </c>
      <c r="FK5" s="22">
        <f t="shared" si="7"/>
        <v>4.8252911813643884</v>
      </c>
      <c r="FL5" s="22">
        <f t="shared" si="7"/>
        <v>5.6572379367720416</v>
      </c>
      <c r="FM5" s="22">
        <f t="shared" si="7"/>
        <v>-16.037330386197578</v>
      </c>
      <c r="FN5" s="22">
        <f>(FN6/FN9-1)*100</f>
        <v>0.48469086180398246</v>
      </c>
      <c r="FO5" s="22">
        <f>(FO6/FO9-1)*100</f>
        <v>5.0344078232524403</v>
      </c>
      <c r="FP5" s="22">
        <f>(FP6/FP9-1)*100</f>
        <v>3.0855539971949453</v>
      </c>
    </row>
    <row r="6" spans="1:378">
      <c r="C6" s="11" t="s">
        <v>55</v>
      </c>
      <c r="F6" s="11" t="s">
        <v>88</v>
      </c>
      <c r="G6" s="11">
        <v>14.29</v>
      </c>
      <c r="H6" s="11">
        <v>6.67</v>
      </c>
      <c r="I6" s="11">
        <v>16.670000000000002</v>
      </c>
      <c r="J6" s="11">
        <v>20</v>
      </c>
      <c r="K6" s="11">
        <v>20</v>
      </c>
      <c r="L6" s="11">
        <v>20</v>
      </c>
      <c r="M6" s="11">
        <v>20</v>
      </c>
      <c r="N6" s="11">
        <v>20</v>
      </c>
      <c r="O6" s="11">
        <v>16.670000000000002</v>
      </c>
      <c r="P6" s="11">
        <v>12.5</v>
      </c>
      <c r="Q6" s="11">
        <v>12.5</v>
      </c>
      <c r="R6" s="11">
        <v>11.11</v>
      </c>
      <c r="S6" s="11">
        <v>25</v>
      </c>
      <c r="T6" s="11">
        <v>25</v>
      </c>
      <c r="U6" s="11">
        <v>25</v>
      </c>
      <c r="V6" s="11">
        <v>25</v>
      </c>
      <c r="W6" s="11">
        <v>33.33</v>
      </c>
      <c r="X6" s="11">
        <v>16.670000000000002</v>
      </c>
      <c r="Y6" s="11">
        <v>20</v>
      </c>
      <c r="Z6" s="11">
        <v>20</v>
      </c>
      <c r="AA6" s="11">
        <v>25</v>
      </c>
      <c r="AB6" s="11">
        <v>25</v>
      </c>
      <c r="AC6" s="11">
        <v>25</v>
      </c>
      <c r="AD6" s="11">
        <v>50</v>
      </c>
      <c r="AE6" s="11">
        <v>50</v>
      </c>
      <c r="AF6" s="11">
        <v>45</v>
      </c>
      <c r="AG6" s="11">
        <v>40</v>
      </c>
      <c r="AH6" s="11">
        <v>42</v>
      </c>
      <c r="AI6" s="11">
        <v>44</v>
      </c>
      <c r="AJ6" s="11">
        <v>47</v>
      </c>
      <c r="AK6" s="11">
        <v>47</v>
      </c>
      <c r="AL6" s="11">
        <v>46</v>
      </c>
      <c r="AM6" s="11">
        <v>59</v>
      </c>
      <c r="AN6" s="11">
        <v>80</v>
      </c>
      <c r="AO6" s="11">
        <v>120</v>
      </c>
      <c r="AP6" s="11">
        <v>120</v>
      </c>
      <c r="AQ6" s="11">
        <v>85</v>
      </c>
      <c r="AR6" s="11">
        <v>75</v>
      </c>
      <c r="AS6" s="11">
        <v>70</v>
      </c>
      <c r="AT6" s="11">
        <v>60</v>
      </c>
      <c r="AU6" s="11">
        <v>55</v>
      </c>
      <c r="AV6" s="11">
        <v>67</v>
      </c>
      <c r="AW6" s="11">
        <v>70</v>
      </c>
      <c r="AX6" s="11">
        <v>75</v>
      </c>
      <c r="AY6" s="11">
        <v>90</v>
      </c>
      <c r="AZ6" s="11">
        <v>90</v>
      </c>
      <c r="BA6" s="11">
        <v>85</v>
      </c>
      <c r="BB6" s="11">
        <v>97</v>
      </c>
      <c r="BC6" s="11">
        <v>93</v>
      </c>
      <c r="BD6" s="11">
        <v>92</v>
      </c>
      <c r="BE6" s="11">
        <v>94</v>
      </c>
      <c r="BF6" s="11">
        <v>95</v>
      </c>
      <c r="BG6" s="11">
        <v>97</v>
      </c>
      <c r="BH6" s="11">
        <v>99</v>
      </c>
      <c r="BI6" s="11">
        <v>95</v>
      </c>
      <c r="BJ6" s="11">
        <v>97</v>
      </c>
      <c r="BK6" s="11">
        <v>99</v>
      </c>
      <c r="BL6" s="11">
        <v>100</v>
      </c>
      <c r="BM6" s="11">
        <v>99</v>
      </c>
      <c r="BN6" s="11">
        <v>100</v>
      </c>
      <c r="BO6" s="11">
        <v>130</v>
      </c>
      <c r="BP6" s="20">
        <v>135</v>
      </c>
      <c r="BQ6" s="20">
        <v>120</v>
      </c>
      <c r="BR6" s="20">
        <v>125</v>
      </c>
      <c r="BS6" s="20">
        <v>122</v>
      </c>
      <c r="BT6" s="20">
        <v>140</v>
      </c>
      <c r="BU6" s="20">
        <v>130</v>
      </c>
      <c r="BV6" s="20">
        <v>135</v>
      </c>
      <c r="BW6" s="20">
        <v>130</v>
      </c>
      <c r="BX6" s="20">
        <v>138</v>
      </c>
      <c r="BY6" s="20">
        <v>125</v>
      </c>
      <c r="BZ6" s="20">
        <v>145</v>
      </c>
      <c r="CA6" s="20">
        <v>150</v>
      </c>
      <c r="CB6" s="20">
        <v>160</v>
      </c>
      <c r="CC6" s="20">
        <v>165</v>
      </c>
      <c r="CD6" s="20">
        <v>170</v>
      </c>
      <c r="CE6" s="20">
        <v>185</v>
      </c>
      <c r="CF6" s="20">
        <v>180</v>
      </c>
      <c r="CG6" s="20">
        <v>182</v>
      </c>
      <c r="CH6" s="20">
        <v>185</v>
      </c>
      <c r="CI6" s="20">
        <v>200</v>
      </c>
      <c r="CJ6" s="20">
        <v>215</v>
      </c>
      <c r="CK6" s="20">
        <v>210</v>
      </c>
      <c r="CL6" s="20">
        <v>218</v>
      </c>
      <c r="CM6" s="20">
        <v>220</v>
      </c>
      <c r="CN6" s="20">
        <v>215</v>
      </c>
      <c r="CO6" s="20">
        <v>205</v>
      </c>
      <c r="CP6" s="20">
        <v>210</v>
      </c>
      <c r="CQ6" s="20">
        <v>210</v>
      </c>
      <c r="CR6" s="20">
        <v>215</v>
      </c>
      <c r="CS6" s="20">
        <v>221</v>
      </c>
      <c r="CT6" s="20">
        <v>220</v>
      </c>
      <c r="CU6" s="20">
        <v>225</v>
      </c>
      <c r="CV6" s="20">
        <v>223</v>
      </c>
      <c r="CW6" s="20">
        <v>220</v>
      </c>
      <c r="CX6" s="20">
        <v>227</v>
      </c>
      <c r="CY6" s="20">
        <v>230</v>
      </c>
      <c r="CZ6" s="20">
        <v>229</v>
      </c>
      <c r="DA6" s="20">
        <v>232</v>
      </c>
      <c r="DB6" s="20">
        <v>230</v>
      </c>
      <c r="DC6" s="20">
        <v>235</v>
      </c>
      <c r="DD6" s="20">
        <v>240</v>
      </c>
      <c r="DE6" s="20">
        <v>242</v>
      </c>
      <c r="DF6" s="20">
        <v>245</v>
      </c>
      <c r="DG6" s="20">
        <v>260</v>
      </c>
      <c r="DH6" s="20">
        <v>275</v>
      </c>
      <c r="DI6" s="20">
        <v>298</v>
      </c>
      <c r="DJ6" s="20">
        <v>310</v>
      </c>
      <c r="DK6" s="20">
        <v>315</v>
      </c>
      <c r="DL6" s="20">
        <v>300</v>
      </c>
      <c r="DM6" s="20">
        <v>305</v>
      </c>
      <c r="DN6" s="20">
        <v>310</v>
      </c>
      <c r="DO6" s="20">
        <v>315</v>
      </c>
      <c r="DP6" s="20">
        <v>339</v>
      </c>
      <c r="DQ6" s="20">
        <v>340</v>
      </c>
      <c r="DR6" s="20">
        <v>350</v>
      </c>
      <c r="DS6" s="20">
        <v>347</v>
      </c>
      <c r="DT6" s="20">
        <v>345</v>
      </c>
      <c r="DU6" s="20">
        <v>350</v>
      </c>
      <c r="DV6" s="20">
        <v>355</v>
      </c>
      <c r="DW6" s="20">
        <v>352</v>
      </c>
      <c r="DX6" s="20">
        <v>350</v>
      </c>
      <c r="DY6" s="20">
        <v>355</v>
      </c>
      <c r="DZ6" s="20">
        <v>358</v>
      </c>
      <c r="EA6" s="20">
        <v>360</v>
      </c>
      <c r="EB6" s="20">
        <v>362</v>
      </c>
      <c r="EC6" s="20">
        <v>360</v>
      </c>
      <c r="ED6" s="20">
        <v>360</v>
      </c>
      <c r="EE6" s="20">
        <v>365</v>
      </c>
      <c r="EF6" s="20">
        <v>367</v>
      </c>
      <c r="EG6" s="20">
        <v>370</v>
      </c>
      <c r="EH6" s="20">
        <v>370</v>
      </c>
      <c r="EI6" s="20">
        <v>368</v>
      </c>
      <c r="EJ6" s="20">
        <v>370</v>
      </c>
      <c r="EK6" s="20">
        <v>375</v>
      </c>
      <c r="EL6" s="20">
        <v>377</v>
      </c>
      <c r="EM6" s="20">
        <v>380</v>
      </c>
      <c r="EN6" s="20">
        <v>385</v>
      </c>
      <c r="EO6" s="20">
        <v>387</v>
      </c>
      <c r="EP6" s="20">
        <v>390</v>
      </c>
      <c r="EQ6" s="20">
        <v>380</v>
      </c>
      <c r="ER6" s="20">
        <v>390</v>
      </c>
      <c r="ES6" s="20">
        <v>395</v>
      </c>
      <c r="ET6" s="20">
        <v>399</v>
      </c>
      <c r="EU6" s="20">
        <v>392</v>
      </c>
      <c r="EV6" s="20">
        <v>395</v>
      </c>
      <c r="EW6" s="20">
        <v>400</v>
      </c>
      <c r="EX6" s="20">
        <v>420</v>
      </c>
      <c r="EY6" s="20">
        <v>430</v>
      </c>
      <c r="EZ6" s="20">
        <v>450</v>
      </c>
      <c r="FA6" s="20">
        <v>470</v>
      </c>
      <c r="FB6" s="20">
        <v>485</v>
      </c>
      <c r="FC6" s="20">
        <v>520</v>
      </c>
      <c r="FD6" s="20">
        <v>540</v>
      </c>
      <c r="FE6" s="20">
        <v>575</v>
      </c>
      <c r="FF6" s="20">
        <v>580</v>
      </c>
      <c r="FG6" s="20">
        <v>583</v>
      </c>
      <c r="FH6" s="20">
        <v>610</v>
      </c>
      <c r="FI6" s="20">
        <v>605</v>
      </c>
      <c r="FJ6" s="20">
        <v>615</v>
      </c>
      <c r="FK6" s="20">
        <v>630</v>
      </c>
      <c r="FL6" s="20">
        <v>635</v>
      </c>
      <c r="FM6" s="20">
        <v>547</v>
      </c>
      <c r="FN6" s="20">
        <v>680</v>
      </c>
      <c r="FO6" s="20">
        <v>725</v>
      </c>
      <c r="FP6" s="20">
        <v>735</v>
      </c>
      <c r="FQ6" s="20">
        <v>745</v>
      </c>
      <c r="FR6" s="20">
        <v>845</v>
      </c>
      <c r="FS6" s="20">
        <v>855</v>
      </c>
      <c r="FT6" s="20">
        <v>910</v>
      </c>
      <c r="FU6" s="20">
        <v>955</v>
      </c>
      <c r="FV6" s="20">
        <v>940</v>
      </c>
      <c r="FW6" s="20">
        <v>939</v>
      </c>
      <c r="FX6" s="20">
        <v>935</v>
      </c>
      <c r="FY6" s="20">
        <v>980</v>
      </c>
      <c r="FZ6" s="20">
        <v>978</v>
      </c>
      <c r="GA6" s="20">
        <v>1070</v>
      </c>
      <c r="GB6" s="20">
        <v>1055</v>
      </c>
      <c r="GC6" s="20">
        <v>1045</v>
      </c>
      <c r="GD6" s="20">
        <v>1040</v>
      </c>
      <c r="GE6" s="20">
        <v>1055</v>
      </c>
      <c r="GF6" s="20">
        <v>1090</v>
      </c>
      <c r="GG6" s="20">
        <v>1087</v>
      </c>
      <c r="GH6" s="20">
        <v>1110</v>
      </c>
      <c r="GI6" s="20">
        <v>1133</v>
      </c>
      <c r="GJ6" s="20">
        <v>1180</v>
      </c>
      <c r="GK6" s="20">
        <v>1214</v>
      </c>
      <c r="GL6" s="20">
        <v>1220</v>
      </c>
      <c r="GM6" s="20">
        <v>1335</v>
      </c>
      <c r="GN6" s="20">
        <v>1375</v>
      </c>
      <c r="GO6" s="20">
        <v>1435</v>
      </c>
      <c r="GP6" s="20">
        <v>1460</v>
      </c>
      <c r="GQ6" s="20">
        <v>1515</v>
      </c>
      <c r="GR6" s="20">
        <v>1557</v>
      </c>
      <c r="GS6" s="20">
        <v>1590</v>
      </c>
      <c r="GT6" s="20">
        <v>1625</v>
      </c>
      <c r="GU6" s="20">
        <v>1647</v>
      </c>
      <c r="GV6" s="20">
        <v>1673</v>
      </c>
      <c r="GW6" s="20">
        <v>1699</v>
      </c>
      <c r="GX6" s="20">
        <v>1705</v>
      </c>
      <c r="GY6" s="20">
        <v>1720</v>
      </c>
      <c r="GZ6" s="20">
        <v>1735</v>
      </c>
      <c r="HA6" s="20">
        <v>1743</v>
      </c>
      <c r="HB6" s="20">
        <v>1752</v>
      </c>
      <c r="HC6" s="20">
        <v>1748</v>
      </c>
      <c r="HD6" s="20">
        <v>1835</v>
      </c>
      <c r="HE6" s="20">
        <v>1898</v>
      </c>
      <c r="HF6" s="20">
        <v>1978</v>
      </c>
      <c r="HG6" s="20">
        <v>2037</v>
      </c>
      <c r="HH6" s="20">
        <v>2129</v>
      </c>
      <c r="HI6" s="20">
        <v>2140</v>
      </c>
      <c r="HJ6" s="20">
        <v>2210</v>
      </c>
      <c r="HK6" s="20">
        <v>2225</v>
      </c>
      <c r="HL6" s="20">
        <v>2250</v>
      </c>
      <c r="HM6" s="20">
        <v>2248</v>
      </c>
      <c r="HN6" s="20">
        <v>2270</v>
      </c>
      <c r="HO6" s="20">
        <v>2300</v>
      </c>
      <c r="HP6" s="20">
        <v>2307</v>
      </c>
      <c r="HQ6" s="20">
        <v>2323</v>
      </c>
      <c r="HR6" s="20">
        <v>2332</v>
      </c>
      <c r="HS6" s="20">
        <v>2340</v>
      </c>
      <c r="HT6" s="20">
        <v>2338</v>
      </c>
      <c r="HU6" s="20">
        <v>2335</v>
      </c>
      <c r="HV6" s="20"/>
      <c r="HW6" s="20">
        <v>2335</v>
      </c>
      <c r="HX6" s="20">
        <v>2352</v>
      </c>
      <c r="HY6" s="20">
        <v>2360</v>
      </c>
      <c r="HZ6" s="20">
        <v>2360</v>
      </c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</row>
    <row r="7" spans="1:378"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>
        <f>(EZ6/$CC6-1)*100</f>
        <v>172.72727272727272</v>
      </c>
      <c r="FA7" s="20">
        <f>(FA6/$CC6-1)*100</f>
        <v>184.84848484848487</v>
      </c>
      <c r="FB7" s="20">
        <f>(FB6/$CC6-1)*100</f>
        <v>193.93939393939394</v>
      </c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</row>
    <row r="8" spans="1:378">
      <c r="AT8" s="11" t="s">
        <v>369</v>
      </c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>
        <f>(EZ6/$CA6-1)*100</f>
        <v>200</v>
      </c>
      <c r="FA8" s="20">
        <f>(FA6/$CA6-1)*100</f>
        <v>213.33333333333334</v>
      </c>
      <c r="FB8" s="20">
        <f>(FB6/$CA6-1)*100</f>
        <v>223.33333333333334</v>
      </c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</row>
    <row r="9" spans="1:378">
      <c r="A9" s="11" t="s">
        <v>0</v>
      </c>
      <c r="B9" s="11" t="s">
        <v>1</v>
      </c>
      <c r="C9" s="11" t="s">
        <v>55</v>
      </c>
      <c r="E9" s="11" t="s">
        <v>49</v>
      </c>
      <c r="F9" s="11" t="s">
        <v>56</v>
      </c>
      <c r="G9" s="11">
        <v>2.75</v>
      </c>
      <c r="H9" s="11">
        <v>2.75</v>
      </c>
      <c r="I9" s="11">
        <v>2.75</v>
      </c>
      <c r="J9" s="11">
        <v>2.75</v>
      </c>
      <c r="K9" s="11">
        <v>2.75</v>
      </c>
      <c r="L9" s="11">
        <v>2.75</v>
      </c>
      <c r="M9" s="11">
        <v>2.75</v>
      </c>
      <c r="N9" s="11">
        <v>2.75</v>
      </c>
      <c r="O9" s="11">
        <v>2.75</v>
      </c>
      <c r="P9" s="11">
        <v>2.75</v>
      </c>
      <c r="Q9" s="11">
        <v>2.75</v>
      </c>
      <c r="R9" s="11">
        <v>2.75</v>
      </c>
      <c r="S9" s="11">
        <v>2.75</v>
      </c>
      <c r="T9" s="11">
        <v>2.75</v>
      </c>
      <c r="U9" s="11">
        <v>2.75</v>
      </c>
      <c r="V9" s="11">
        <v>2.75</v>
      </c>
      <c r="W9" s="11">
        <v>2.75</v>
      </c>
      <c r="X9" s="11">
        <v>2.75</v>
      </c>
      <c r="Y9" s="11">
        <v>2.75</v>
      </c>
      <c r="Z9" s="11">
        <v>2.75</v>
      </c>
      <c r="AA9" s="11">
        <v>2.75</v>
      </c>
      <c r="AB9" s="11">
        <v>2.75</v>
      </c>
      <c r="AC9" s="11">
        <v>2.75</v>
      </c>
      <c r="AD9" s="11">
        <v>2.75</v>
      </c>
      <c r="AE9" s="11">
        <v>2.75</v>
      </c>
      <c r="AF9" s="11">
        <v>2.75</v>
      </c>
      <c r="AG9" s="11">
        <v>2.75</v>
      </c>
      <c r="AH9" s="11">
        <v>2.75</v>
      </c>
      <c r="AI9" s="11">
        <v>2.75</v>
      </c>
      <c r="AJ9" s="11">
        <v>2.75</v>
      </c>
      <c r="AK9" s="11">
        <v>2.75</v>
      </c>
      <c r="AL9" s="11">
        <v>2.75</v>
      </c>
      <c r="AM9" s="11">
        <v>2.75</v>
      </c>
      <c r="AN9" s="11">
        <v>2.75</v>
      </c>
      <c r="AO9" s="11">
        <v>2.75</v>
      </c>
      <c r="AP9" s="11">
        <v>2.75</v>
      </c>
      <c r="AQ9" s="11">
        <v>2.75</v>
      </c>
      <c r="AR9" s="11">
        <v>2.75</v>
      </c>
      <c r="AS9" s="11">
        <f>AS11</f>
        <v>2.75</v>
      </c>
      <c r="AT9" s="11">
        <f t="shared" ref="AT9:BJ9" si="8">AT11</f>
        <v>24.7</v>
      </c>
      <c r="AU9" s="11">
        <f t="shared" si="8"/>
        <v>24.7</v>
      </c>
      <c r="AV9" s="11">
        <f t="shared" si="8"/>
        <v>24.7</v>
      </c>
      <c r="AW9" s="11">
        <f t="shared" si="8"/>
        <v>24.7</v>
      </c>
      <c r="AX9" s="11">
        <f t="shared" si="8"/>
        <v>24.7</v>
      </c>
      <c r="AY9" s="11">
        <f t="shared" si="8"/>
        <v>24.7</v>
      </c>
      <c r="AZ9" s="11">
        <f t="shared" si="8"/>
        <v>24.7</v>
      </c>
      <c r="BA9" s="11">
        <f t="shared" si="8"/>
        <v>29.999999999</v>
      </c>
      <c r="BB9" s="11">
        <f t="shared" si="8"/>
        <v>29.999999999</v>
      </c>
      <c r="BC9" s="11">
        <f t="shared" si="8"/>
        <v>29.999999999</v>
      </c>
      <c r="BD9" s="11">
        <f t="shared" si="8"/>
        <v>29.999999999</v>
      </c>
      <c r="BE9" s="11">
        <f t="shared" si="8"/>
        <v>30.909099998999999</v>
      </c>
      <c r="BF9" s="11">
        <f t="shared" si="8"/>
        <v>34.999999998999996</v>
      </c>
      <c r="BG9" s="11">
        <f t="shared" si="8"/>
        <v>34.999999998999996</v>
      </c>
      <c r="BH9" s="11">
        <f t="shared" si="8"/>
        <v>35</v>
      </c>
      <c r="BI9" s="11">
        <f t="shared" si="8"/>
        <v>35</v>
      </c>
      <c r="BJ9" s="11">
        <f t="shared" si="8"/>
        <v>36.065199999999997</v>
      </c>
      <c r="BK9" s="11">
        <v>38.5</v>
      </c>
      <c r="BL9" s="11">
        <v>38.5</v>
      </c>
      <c r="BM9" s="11">
        <v>38.5</v>
      </c>
      <c r="BN9" s="11">
        <v>49.36</v>
      </c>
      <c r="BO9" s="22">
        <v>50</v>
      </c>
      <c r="BP9" s="22">
        <v>50</v>
      </c>
      <c r="BQ9" s="22">
        <v>50</v>
      </c>
      <c r="BR9" s="22">
        <v>51.2</v>
      </c>
      <c r="BS9" s="22">
        <v>53</v>
      </c>
      <c r="BT9" s="22">
        <v>53</v>
      </c>
      <c r="BU9" s="22">
        <v>53</v>
      </c>
      <c r="BV9" s="22">
        <v>55.73</v>
      </c>
      <c r="BW9" s="22">
        <v>57</v>
      </c>
      <c r="BX9" s="22">
        <v>59.45</v>
      </c>
      <c r="BY9" s="22">
        <v>60</v>
      </c>
      <c r="BZ9" s="22">
        <v>60</v>
      </c>
      <c r="CA9" s="22">
        <v>80.45</v>
      </c>
      <c r="CB9" s="22">
        <v>90</v>
      </c>
      <c r="CC9" s="22">
        <v>90</v>
      </c>
      <c r="CD9" s="22">
        <v>90</v>
      </c>
      <c r="CE9" s="22">
        <v>90</v>
      </c>
      <c r="CF9" s="22">
        <v>90</v>
      </c>
      <c r="CG9" s="22">
        <v>90</v>
      </c>
      <c r="CH9" s="22">
        <v>90</v>
      </c>
      <c r="CI9" s="22">
        <v>90</v>
      </c>
      <c r="CJ9" s="22">
        <v>90</v>
      </c>
      <c r="CK9" s="22">
        <v>90</v>
      </c>
      <c r="CL9" s="22">
        <v>90</v>
      </c>
      <c r="CM9" s="22">
        <v>90</v>
      </c>
      <c r="CN9" s="22">
        <v>150</v>
      </c>
      <c r="CO9" s="22">
        <v>150</v>
      </c>
      <c r="CP9" s="22">
        <v>150</v>
      </c>
      <c r="CQ9" s="22">
        <v>150</v>
      </c>
      <c r="CR9" s="22">
        <v>150</v>
      </c>
      <c r="CS9" s="22">
        <v>150</v>
      </c>
      <c r="CT9" s="22">
        <v>162.75</v>
      </c>
      <c r="CU9" s="22">
        <v>168.77</v>
      </c>
      <c r="CV9" s="22">
        <v>174.41</v>
      </c>
      <c r="CW9" s="22">
        <v>173.52</v>
      </c>
      <c r="CX9" s="22">
        <v>175.35</v>
      </c>
      <c r="CY9" s="22">
        <v>176</v>
      </c>
      <c r="CZ9" s="22">
        <v>179.43</v>
      </c>
      <c r="DA9" s="22">
        <v>184.64</v>
      </c>
      <c r="DB9" s="22">
        <v>185.26</v>
      </c>
      <c r="DC9" s="22">
        <v>185.38</v>
      </c>
      <c r="DD9" s="22">
        <v>186.68</v>
      </c>
      <c r="DE9" s="22">
        <v>195</v>
      </c>
      <c r="DF9" s="22">
        <v>218.83</v>
      </c>
      <c r="DG9" s="22">
        <v>227.36</v>
      </c>
      <c r="DH9" s="22">
        <v>228.29</v>
      </c>
      <c r="DI9" s="22">
        <v>230.18</v>
      </c>
      <c r="DJ9" s="22">
        <v>231.1</v>
      </c>
      <c r="DK9" s="22">
        <v>230.2</v>
      </c>
      <c r="DL9" s="22">
        <v>244.55</v>
      </c>
      <c r="DM9" s="22">
        <v>261.3</v>
      </c>
      <c r="DN9" s="22">
        <v>264.25</v>
      </c>
      <c r="DO9" s="22">
        <v>266.41000000000003</v>
      </c>
      <c r="DP9" s="22">
        <v>268.38</v>
      </c>
      <c r="DQ9" s="17">
        <v>271.22000000000003</v>
      </c>
      <c r="DR9" s="22">
        <v>275.43</v>
      </c>
      <c r="DS9" s="22">
        <v>280.11</v>
      </c>
      <c r="DT9" s="22">
        <v>284.27999999999997</v>
      </c>
      <c r="DU9" s="22">
        <v>292.19</v>
      </c>
      <c r="DV9" s="22">
        <v>301.68</v>
      </c>
      <c r="DW9" s="22">
        <v>304.62</v>
      </c>
      <c r="DX9" s="22">
        <v>307.3</v>
      </c>
      <c r="DY9" s="22">
        <v>310.33</v>
      </c>
      <c r="DZ9" s="22">
        <v>314.16000000000003</v>
      </c>
      <c r="EA9" s="22">
        <v>322.27</v>
      </c>
      <c r="EB9" s="22">
        <v>327.7</v>
      </c>
      <c r="EC9" s="22">
        <v>330.67</v>
      </c>
      <c r="ED9" s="22">
        <v>333.96</v>
      </c>
      <c r="EE9" s="22">
        <v>337.5</v>
      </c>
      <c r="EF9" s="22">
        <v>339.83</v>
      </c>
      <c r="EG9" s="22">
        <v>342.91</v>
      </c>
      <c r="EH9" s="22">
        <v>344.73</v>
      </c>
      <c r="EI9" s="22">
        <v>345.41</v>
      </c>
      <c r="EJ9" s="22">
        <v>349.85</v>
      </c>
      <c r="EK9" s="22">
        <v>359</v>
      </c>
      <c r="EL9" s="22">
        <v>362.48</v>
      </c>
      <c r="EM9" s="22">
        <v>366</v>
      </c>
      <c r="EN9" s="22">
        <v>366.79</v>
      </c>
      <c r="EO9" s="22">
        <v>369.18</v>
      </c>
      <c r="EP9" s="22">
        <v>371.37</v>
      </c>
      <c r="EQ9" s="22">
        <v>374.9</v>
      </c>
      <c r="ER9" s="22">
        <v>377.64</v>
      </c>
      <c r="ES9" s="22">
        <v>383.29</v>
      </c>
      <c r="ET9" s="22">
        <v>388.06</v>
      </c>
      <c r="EU9" s="22">
        <v>390</v>
      </c>
      <c r="EV9" s="22">
        <v>390.75</v>
      </c>
      <c r="EW9" s="22">
        <v>398.91</v>
      </c>
      <c r="EX9" s="22">
        <v>407.58</v>
      </c>
      <c r="EY9" s="22">
        <v>409.2</v>
      </c>
      <c r="EZ9" s="22">
        <v>412.33</v>
      </c>
      <c r="FA9" s="22">
        <v>423.28</v>
      </c>
      <c r="FB9" s="22">
        <v>444.57</v>
      </c>
      <c r="FC9" s="22">
        <v>467.64</v>
      </c>
      <c r="FD9" s="22">
        <v>483.45</v>
      </c>
      <c r="FE9" s="22">
        <v>498.33</v>
      </c>
      <c r="FF9" s="22">
        <v>519</v>
      </c>
      <c r="FG9" s="22">
        <v>537.47</v>
      </c>
      <c r="FH9" s="22">
        <v>575.79999999999995</v>
      </c>
      <c r="FI9" s="22">
        <v>601.59</v>
      </c>
      <c r="FJ9" s="22">
        <v>601</v>
      </c>
      <c r="FK9" s="22">
        <v>601</v>
      </c>
      <c r="FL9" s="22">
        <v>601</v>
      </c>
      <c r="FM9" s="22">
        <v>651.48</v>
      </c>
      <c r="FN9" s="22">
        <v>676.72</v>
      </c>
      <c r="FO9" s="22">
        <v>690.25</v>
      </c>
      <c r="FP9" s="22">
        <v>713</v>
      </c>
      <c r="FQ9" s="22">
        <v>739.9</v>
      </c>
      <c r="FR9" s="22">
        <v>799.52</v>
      </c>
      <c r="FS9" s="22">
        <v>848.03</v>
      </c>
      <c r="FT9" s="22">
        <v>933.72</v>
      </c>
      <c r="FU9" s="22">
        <v>936.78</v>
      </c>
      <c r="FV9" s="22">
        <v>933</v>
      </c>
      <c r="FW9" s="22">
        <v>932</v>
      </c>
      <c r="FX9" s="22">
        <v>935</v>
      </c>
      <c r="FY9" s="22">
        <v>954.12</v>
      </c>
      <c r="FZ9" s="22">
        <v>968.52</v>
      </c>
      <c r="GA9" s="22">
        <v>974.78</v>
      </c>
      <c r="GB9" s="22">
        <v>993.77</v>
      </c>
      <c r="GC9" s="22">
        <v>1024.07</v>
      </c>
      <c r="GD9" s="22">
        <v>1046.74</v>
      </c>
      <c r="GE9" s="22">
        <v>1056.47</v>
      </c>
      <c r="GF9" s="22">
        <v>1065.4000000000001</v>
      </c>
      <c r="GG9" s="22">
        <v>1085.23</v>
      </c>
      <c r="GH9" s="22">
        <v>1122.4000000000001</v>
      </c>
      <c r="GI9" s="22">
        <v>1140.68</v>
      </c>
      <c r="GJ9" s="22">
        <v>1160.51</v>
      </c>
      <c r="GK9" s="22">
        <v>1183.44</v>
      </c>
      <c r="GL9" s="22">
        <v>1202.5</v>
      </c>
      <c r="GM9" s="22">
        <v>1246.1099999999999</v>
      </c>
      <c r="GN9" s="22">
        <v>1331.3</v>
      </c>
      <c r="GO9" s="22">
        <v>1381.08</v>
      </c>
      <c r="GP9" s="22">
        <v>1430.03</v>
      </c>
      <c r="GQ9" s="22">
        <v>1469.07</v>
      </c>
      <c r="GR9" s="22">
        <v>1518.66</v>
      </c>
      <c r="GS9" s="22">
        <v>1561.54</v>
      </c>
      <c r="GT9" s="22">
        <v>1595.03</v>
      </c>
      <c r="GU9" s="22">
        <v>1618.62</v>
      </c>
      <c r="GV9" s="22">
        <v>1642.44</v>
      </c>
      <c r="GW9" s="22">
        <v>1670.3</v>
      </c>
      <c r="GX9" s="22">
        <v>1688.84</v>
      </c>
      <c r="GY9" s="22">
        <v>1700.73</v>
      </c>
      <c r="GZ9" s="22">
        <v>1718.31</v>
      </c>
      <c r="HA9" s="22">
        <v>1727.19</v>
      </c>
      <c r="HB9" s="22">
        <v>1736.05</v>
      </c>
      <c r="HC9" s="22">
        <v>1745.65</v>
      </c>
      <c r="HD9" s="22">
        <v>1774.35</v>
      </c>
      <c r="HE9" s="22">
        <v>1861.38</v>
      </c>
      <c r="HF9" s="22">
        <v>1920.09</v>
      </c>
      <c r="HG9" s="22">
        <v>1997.49</v>
      </c>
      <c r="HH9" s="22">
        <v>2071.0700000000002</v>
      </c>
      <c r="HI9" s="22">
        <v>2145.7600000000002</v>
      </c>
      <c r="HJ9" s="22">
        <v>2180.9899999999998</v>
      </c>
      <c r="HK9" s="22">
        <v>2198.7600000000002</v>
      </c>
      <c r="HL9" s="22">
        <v>2227.9299999999998</v>
      </c>
      <c r="HM9" s="22">
        <v>2234.85</v>
      </c>
      <c r="HN9" s="22">
        <v>2243.6799999999998</v>
      </c>
      <c r="HO9" s="22">
        <v>2271.6999999999998</v>
      </c>
      <c r="HP9" s="22">
        <v>2291.79</v>
      </c>
      <c r="HQ9" s="22">
        <v>2303.79</v>
      </c>
      <c r="HR9" s="22">
        <v>2307.58</v>
      </c>
      <c r="HS9" s="22">
        <v>2305.38</v>
      </c>
      <c r="HT9" s="22">
        <v>2314.59</v>
      </c>
      <c r="HU9" s="22">
        <v>2324.7600000000002</v>
      </c>
      <c r="HV9" s="22">
        <v>2325.4</v>
      </c>
      <c r="HW9" s="22">
        <v>2324.6999999999998</v>
      </c>
      <c r="HX9" s="22">
        <v>2324.59</v>
      </c>
      <c r="HY9" s="22">
        <v>2332.91</v>
      </c>
      <c r="HZ9" s="22">
        <v>2342.5700000000002</v>
      </c>
      <c r="IA9" s="22">
        <v>0.238095238095238</v>
      </c>
      <c r="IB9" s="22">
        <v>0.238095238095238</v>
      </c>
      <c r="IC9" s="22">
        <v>0.24390243902438999</v>
      </c>
      <c r="ID9" s="22">
        <v>0.24390243902438999</v>
      </c>
      <c r="IE9" s="22">
        <v>0.25</v>
      </c>
      <c r="IF9" s="22">
        <v>0.25</v>
      </c>
      <c r="IG9" s="22">
        <v>0.256410256410256</v>
      </c>
      <c r="IH9" s="22">
        <v>0.26315789473684198</v>
      </c>
      <c r="II9" s="22">
        <v>0.27027027027027001</v>
      </c>
      <c r="IJ9" s="22">
        <v>0.29958148466592199</v>
      </c>
      <c r="IK9" s="22">
        <v>0.34492844804273798</v>
      </c>
      <c r="IL9" s="22">
        <v>0.35351403556775401</v>
      </c>
      <c r="IM9" s="22">
        <v>0.362588022774879</v>
      </c>
      <c r="IN9" s="22">
        <v>0.39105393728746202</v>
      </c>
      <c r="IO9" s="22">
        <v>0.43441694295584199</v>
      </c>
      <c r="IP9" s="22">
        <v>0.46934739122639502</v>
      </c>
      <c r="IQ9" s="22">
        <v>0.49913350423664499</v>
      </c>
      <c r="IR9" s="22">
        <v>0.56644001513527698</v>
      </c>
      <c r="IS9" s="22">
        <v>0.60561648730325002</v>
      </c>
      <c r="IT9" s="22">
        <v>0.64364395161342203</v>
      </c>
      <c r="IU9" s="22">
        <v>0.65154304940390295</v>
      </c>
      <c r="IV9" s="22">
        <v>0.68171065745539206</v>
      </c>
      <c r="IW9" s="22">
        <v>0.68200309765806999</v>
      </c>
      <c r="IX9" s="22">
        <v>0.70476484463811395</v>
      </c>
      <c r="IY9" s="22">
        <v>0.70064760858461494</v>
      </c>
      <c r="IZ9" s="22">
        <v>0.70899559430137704</v>
      </c>
      <c r="JA9" s="22">
        <v>0.72049275940801305</v>
      </c>
      <c r="JB9" s="22">
        <v>0.72280761607928901</v>
      </c>
      <c r="JC9" s="22">
        <v>0.72358585997455904</v>
      </c>
      <c r="JD9" s="22">
        <v>0.72270000722700001</v>
      </c>
      <c r="JE9" s="22">
        <v>0.71773185250897498</v>
      </c>
      <c r="JF9" s="22">
        <v>0.71590468158707499</v>
      </c>
      <c r="JG9" s="22">
        <v>0.71566490279123696</v>
      </c>
      <c r="JH9" s="22">
        <v>0.71947700000000003</v>
      </c>
      <c r="JI9" s="22">
        <v>0.72777999999999998</v>
      </c>
      <c r="JJ9" s="22">
        <v>0.73219400000000001</v>
      </c>
      <c r="JK9" s="22">
        <v>0.735734</v>
      </c>
      <c r="JL9" s="22">
        <v>0.75447699999999995</v>
      </c>
      <c r="JM9" s="22">
        <v>0.76902899999999996</v>
      </c>
      <c r="JN9" s="22">
        <v>0.78030500000000003</v>
      </c>
      <c r="JO9" s="22">
        <v>0.79100700000000002</v>
      </c>
      <c r="JP9" s="22">
        <v>0.80433699999999997</v>
      </c>
      <c r="JQ9" s="22">
        <v>0.81358200000000003</v>
      </c>
      <c r="JR9" s="22">
        <v>0.81636600000000004</v>
      </c>
      <c r="JS9" s="22">
        <v>0.81879000000000002</v>
      </c>
      <c r="JT9" s="22">
        <v>0.82753900000000002</v>
      </c>
      <c r="JU9" s="22">
        <v>0.83393200000000001</v>
      </c>
      <c r="JV9" s="22">
        <v>0.84388200000000002</v>
      </c>
      <c r="JW9" s="22">
        <v>0.853653</v>
      </c>
      <c r="JX9" s="22">
        <v>0.85598600000000002</v>
      </c>
      <c r="JY9" s="22">
        <v>0.86002900000000004</v>
      </c>
      <c r="JZ9" s="22">
        <v>0.86901600000000001</v>
      </c>
      <c r="KA9" s="22">
        <v>0.868425</v>
      </c>
      <c r="KB9" s="22">
        <v>0.87003600000000003</v>
      </c>
      <c r="KC9" s="22">
        <v>0.87218899999999999</v>
      </c>
      <c r="KD9" s="22">
        <v>0.87355899999999997</v>
      </c>
      <c r="KE9" s="22">
        <v>0.873228</v>
      </c>
      <c r="KF9" s="22">
        <v>0.875386</v>
      </c>
      <c r="KG9" s="22">
        <v>0.88053700000000001</v>
      </c>
      <c r="KH9" s="22">
        <v>0.88523200000000002</v>
      </c>
      <c r="KI9" s="22">
        <v>0.88802400000000004</v>
      </c>
      <c r="KJ9" s="22">
        <v>0.89151599999999998</v>
      </c>
      <c r="KK9" s="22">
        <v>0.90182899999999999</v>
      </c>
      <c r="KL9" s="22">
        <v>0.90489799999999998</v>
      </c>
      <c r="KM9" s="22">
        <v>0.902945</v>
      </c>
      <c r="KN9" s="22">
        <v>0.90465399999999996</v>
      </c>
      <c r="KO9" s="22">
        <v>0.90418299999999996</v>
      </c>
      <c r="KP9" s="22">
        <v>0.90456999999999999</v>
      </c>
      <c r="KQ9" s="22">
        <v>0.90517599999999998</v>
      </c>
      <c r="KR9" s="22">
        <v>0.90493599999999996</v>
      </c>
      <c r="KS9" s="22">
        <v>0.90547299999999997</v>
      </c>
      <c r="KT9" s="22">
        <v>0.90542599999999995</v>
      </c>
      <c r="KU9" s="11">
        <v>0.90495899999999996</v>
      </c>
      <c r="KV9" s="11">
        <v>0.90579500000000002</v>
      </c>
      <c r="KW9" s="11">
        <v>0.90754500000000005</v>
      </c>
      <c r="KX9" s="11">
        <v>0.90809399999999996</v>
      </c>
      <c r="KY9" s="11">
        <v>0.90660600000000002</v>
      </c>
      <c r="KZ9" s="11">
        <v>0.90749100000000005</v>
      </c>
      <c r="LA9" s="11">
        <v>0.90772799999999998</v>
      </c>
      <c r="LB9" s="11">
        <v>0.90864199999999995</v>
      </c>
      <c r="LC9" s="11">
        <v>0.90864699999999998</v>
      </c>
      <c r="LD9" s="11">
        <v>0.90836700000000004</v>
      </c>
      <c r="LE9" s="11">
        <v>0.90993900000000005</v>
      </c>
      <c r="LF9" s="11">
        <v>0.91308199999999995</v>
      </c>
      <c r="LG9" s="11">
        <v>0.91285700000000003</v>
      </c>
      <c r="LH9" s="11">
        <v>0.91181299999999998</v>
      </c>
      <c r="LI9" s="11">
        <v>0.91388100000000005</v>
      </c>
      <c r="LJ9" s="11">
        <v>0.91410199999999997</v>
      </c>
      <c r="LK9" s="11">
        <v>0.91450100000000001</v>
      </c>
      <c r="LL9" s="11">
        <v>0.91910199999999997</v>
      </c>
      <c r="LM9" s="11">
        <v>0.91981900000000005</v>
      </c>
      <c r="LN9" s="11">
        <v>0.91976199999999997</v>
      </c>
      <c r="LO9" s="11">
        <v>0.92095099999999996</v>
      </c>
      <c r="LP9" s="11">
        <v>0.92244400000000004</v>
      </c>
      <c r="LQ9" s="11">
        <v>0.92294500000000002</v>
      </c>
      <c r="LR9" s="11">
        <v>0.92352999999999996</v>
      </c>
      <c r="LS9" s="11">
        <v>0.92354700000000001</v>
      </c>
      <c r="LT9" s="11">
        <v>0.92564199999999996</v>
      </c>
      <c r="LU9" s="11">
        <v>0.92693800000000004</v>
      </c>
      <c r="LV9" s="11">
        <v>0.92744700000000002</v>
      </c>
      <c r="LW9" s="11">
        <v>0.92739300000000002</v>
      </c>
      <c r="LX9" s="11">
        <v>0.92852500000000004</v>
      </c>
      <c r="LY9" s="11">
        <v>0.93</v>
      </c>
      <c r="LZ9" s="11">
        <v>0.9355</v>
      </c>
      <c r="MA9" s="11">
        <v>0.94279999999999997</v>
      </c>
      <c r="MB9" s="11">
        <v>0.94550000000000001</v>
      </c>
      <c r="MC9" s="11">
        <v>0.96499999999999997</v>
      </c>
      <c r="MD9" s="11">
        <v>0.97040000000000004</v>
      </c>
      <c r="ME9" s="11">
        <v>0.97589999999999999</v>
      </c>
      <c r="MF9" s="11">
        <v>0.97509999999999997</v>
      </c>
      <c r="MG9" s="11">
        <v>0.97799999999999998</v>
      </c>
      <c r="MH9" s="11">
        <v>0.98719999999999997</v>
      </c>
      <c r="MI9" s="11">
        <v>1.0024</v>
      </c>
      <c r="MJ9" s="11">
        <v>1.0325</v>
      </c>
      <c r="MK9" s="11">
        <v>1.0691999999999999</v>
      </c>
      <c r="ML9" s="11">
        <v>1.1161000000000001</v>
      </c>
      <c r="MM9" s="11">
        <v>1.1345000000000001</v>
      </c>
      <c r="MN9" s="11">
        <v>1.1565000000000001</v>
      </c>
      <c r="MO9" s="11">
        <v>1.1777</v>
      </c>
      <c r="MP9" s="11">
        <v>1.2141</v>
      </c>
      <c r="MQ9" s="11">
        <v>1.2827999999999999</v>
      </c>
      <c r="MR9" s="11">
        <v>1.3402000000000001</v>
      </c>
      <c r="MS9" s="11">
        <v>1.3832</v>
      </c>
      <c r="MT9" s="11">
        <v>1.4041999999999999</v>
      </c>
      <c r="MU9" s="11">
        <v>1.4396</v>
      </c>
      <c r="MV9" s="11">
        <v>1.4724999999999999</v>
      </c>
      <c r="MW9" s="11">
        <v>1.4858</v>
      </c>
      <c r="MX9" s="11">
        <v>1.4619</v>
      </c>
      <c r="MY9" s="11">
        <v>1.4514</v>
      </c>
      <c r="MZ9" s="11">
        <v>1.4416</v>
      </c>
      <c r="NA9" s="11">
        <v>1.4321999999999999</v>
      </c>
      <c r="NB9" s="11">
        <v>1.4186000000000001</v>
      </c>
      <c r="NC9" s="11">
        <v>1.4258</v>
      </c>
      <c r="ND9" s="11">
        <v>1.4265000000000001</v>
      </c>
      <c r="NE9" s="11">
        <v>1.4177</v>
      </c>
      <c r="NF9" s="11">
        <v>1.417</v>
      </c>
      <c r="NG9" s="11">
        <v>1.4206000000000001</v>
      </c>
      <c r="NH9" s="11">
        <v>1.4267000000000001</v>
      </c>
      <c r="NI9" s="11">
        <v>1.4353</v>
      </c>
      <c r="NJ9" s="11">
        <v>1.4307000000000001</v>
      </c>
      <c r="NK9" s="11">
        <v>1.4269000000000001</v>
      </c>
      <c r="NL9" s="11">
        <v>1.4293</v>
      </c>
      <c r="NM9" s="11">
        <v>1.4367000000000001</v>
      </c>
      <c r="NN9" s="11">
        <v>1.4738</v>
      </c>
    </row>
    <row r="10" spans="1:378">
      <c r="A10" s="11" t="s">
        <v>0</v>
      </c>
      <c r="B10" s="11" t="s">
        <v>1</v>
      </c>
      <c r="C10" s="11" t="s">
        <v>55</v>
      </c>
      <c r="D10" s="11" t="s">
        <v>12</v>
      </c>
      <c r="E10" s="11" t="s">
        <v>49</v>
      </c>
      <c r="F10" s="11" t="s">
        <v>56</v>
      </c>
      <c r="G10" s="11">
        <v>2.74997250783735E-4</v>
      </c>
      <c r="H10" s="11">
        <v>2.74997250783735E-4</v>
      </c>
      <c r="I10" s="11">
        <v>2.74997250783735E-4</v>
      </c>
      <c r="J10" s="11">
        <v>2.74997250783735E-4</v>
      </c>
      <c r="K10" s="11">
        <v>2.74997250783735E-4</v>
      </c>
      <c r="L10" s="11">
        <v>2.74997250783735E-4</v>
      </c>
      <c r="M10" s="11">
        <v>2.74997250783735E-4</v>
      </c>
      <c r="N10" s="11">
        <v>2.74997250783735E-4</v>
      </c>
      <c r="O10" s="11">
        <v>2.74997250783735E-4</v>
      </c>
      <c r="P10" s="11">
        <v>2.74997250783735E-4</v>
      </c>
      <c r="Q10" s="11">
        <v>2.74997250783735E-4</v>
      </c>
      <c r="R10" s="11">
        <v>2.74997250783735E-4</v>
      </c>
      <c r="S10" s="11">
        <v>2.74997250783735E-4</v>
      </c>
      <c r="T10" s="11">
        <v>2.74997250783735E-4</v>
      </c>
      <c r="U10" s="11">
        <v>2.74997250783735E-4</v>
      </c>
      <c r="V10" s="11">
        <v>2.74997250783735E-4</v>
      </c>
      <c r="W10" s="11">
        <v>2.74997250783735E-4</v>
      </c>
      <c r="X10" s="11">
        <v>2.74997250783735E-4</v>
      </c>
      <c r="Y10" s="11">
        <v>2.74997250783735E-4</v>
      </c>
      <c r="Z10" s="11">
        <v>2.74997250783735E-4</v>
      </c>
      <c r="AA10" s="11">
        <v>2.74997250783735E-4</v>
      </c>
      <c r="AB10" s="11">
        <v>2.74997250783735E-4</v>
      </c>
      <c r="AC10" s="11">
        <v>2.74997250783735E-4</v>
      </c>
      <c r="AD10" s="11">
        <v>2.74997250783735E-4</v>
      </c>
      <c r="AE10" s="11">
        <v>2.74997250783735E-4</v>
      </c>
      <c r="AF10" s="11">
        <v>2.74997250783735E-4</v>
      </c>
      <c r="AG10" s="11">
        <v>2.74997250783735E-4</v>
      </c>
      <c r="AH10" s="11">
        <v>2.74997250783735E-4</v>
      </c>
      <c r="AI10" s="11">
        <v>2.74997250783735E-4</v>
      </c>
      <c r="AJ10" s="11">
        <v>2.74997250783735E-4</v>
      </c>
      <c r="AK10" s="11">
        <v>2.74997250783735E-4</v>
      </c>
      <c r="AL10" s="11">
        <v>2.74997250783735E-4</v>
      </c>
      <c r="AM10" s="11">
        <v>2.74997250783735E-4</v>
      </c>
      <c r="AN10" s="11">
        <v>2.74997250783735E-4</v>
      </c>
      <c r="AO10" s="11">
        <v>2.74997250783735E-4</v>
      </c>
      <c r="AP10" s="11">
        <v>2.74997250783735E-4</v>
      </c>
      <c r="AQ10" s="11">
        <v>2.74997250783735E-4</v>
      </c>
      <c r="AR10" s="11">
        <v>2.74997250783735E-4</v>
      </c>
      <c r="AS10" s="11">
        <v>2.74997250783735E-4</v>
      </c>
      <c r="AT10" s="11">
        <v>2.74997250783735E-4</v>
      </c>
      <c r="AU10" s="11">
        <v>2.74997250783735E-4</v>
      </c>
      <c r="AV10" s="11">
        <v>2.74997250783735E-4</v>
      </c>
      <c r="AW10" s="11">
        <v>2.74997250783735E-4</v>
      </c>
      <c r="AX10" s="11">
        <v>2.74997250783735E-4</v>
      </c>
      <c r="AY10" s="11">
        <v>2.74997250783735E-4</v>
      </c>
      <c r="AZ10" s="11">
        <v>3.0003001200210101E-3</v>
      </c>
      <c r="BA10" s="11">
        <v>3.0003001200210101E-3</v>
      </c>
      <c r="BB10" s="11">
        <v>3.0003001200210101E-3</v>
      </c>
      <c r="BC10" s="11">
        <v>3.0003001200210101E-3</v>
      </c>
      <c r="BD10" s="11">
        <v>3.0003001200210101E-3</v>
      </c>
      <c r="BE10" s="11">
        <v>3.5001751312626899E-3</v>
      </c>
      <c r="BF10" s="11">
        <v>3.5001751312626899E-3</v>
      </c>
      <c r="BG10" s="11">
        <v>3.5001751312626899E-3</v>
      </c>
      <c r="BH10" s="11">
        <v>3.5001751312626899E-3</v>
      </c>
      <c r="BI10" s="11">
        <v>3.5001751312626899E-3</v>
      </c>
      <c r="BJ10" s="11">
        <v>3.8505969907815601E-3</v>
      </c>
      <c r="BK10" s="11">
        <v>3.8505969907815601E-3</v>
      </c>
      <c r="BL10" s="11">
        <v>3.8505969907815601E-3</v>
      </c>
      <c r="BM10" s="11">
        <v>3.8505969907815601E-3</v>
      </c>
      <c r="BN10" s="11">
        <v>5.0000002500000104E-3</v>
      </c>
      <c r="BO10" s="22">
        <v>5.0000002500000104E-3</v>
      </c>
      <c r="BP10" s="22">
        <v>5.0000002500000104E-3</v>
      </c>
      <c r="BQ10" s="22">
        <v>5.0000002500000104E-3</v>
      </c>
      <c r="BR10" s="22">
        <v>5.2994170641229498E-3</v>
      </c>
      <c r="BS10" s="22">
        <v>5.2994170641229498E-3</v>
      </c>
      <c r="BT10" s="22">
        <v>5.2994170641229498E-3</v>
      </c>
      <c r="BU10" s="22">
        <v>5.2994170641229498E-3</v>
      </c>
      <c r="BV10" s="22">
        <v>5.7012542759407097E-3</v>
      </c>
      <c r="BW10" s="22">
        <v>5.7012542759407097E-3</v>
      </c>
      <c r="BX10" s="22">
        <v>5.9988005998080698E-3</v>
      </c>
      <c r="BY10" s="22">
        <v>5.9988005998080698E-3</v>
      </c>
      <c r="BZ10" s="22">
        <v>5.9988005998080698E-3</v>
      </c>
      <c r="CA10" s="22">
        <v>9.0009000900089994E-3</v>
      </c>
      <c r="CB10" s="22">
        <v>9.0009000900089994E-3</v>
      </c>
      <c r="CC10" s="22">
        <v>9.0009000900089994E-3</v>
      </c>
      <c r="CD10" s="22">
        <v>9.0009000900089994E-3</v>
      </c>
      <c r="CE10" s="22">
        <v>9.0009000900089994E-3</v>
      </c>
      <c r="CF10" s="22">
        <v>9.0009000900089994E-3</v>
      </c>
      <c r="CG10" s="22">
        <v>9.0009000900089994E-3</v>
      </c>
      <c r="CH10" s="22">
        <v>9.0009000900089994E-3</v>
      </c>
      <c r="CI10" s="22">
        <v>9.0009000900089994E-3</v>
      </c>
      <c r="CJ10" s="22">
        <v>9.0009000900089994E-3</v>
      </c>
      <c r="CK10" s="22">
        <v>9.0009000900089994E-3</v>
      </c>
      <c r="CL10" s="22">
        <v>9.0009000900089994E-3</v>
      </c>
      <c r="CM10" s="22">
        <v>9.0009000900089994E-3</v>
      </c>
      <c r="CN10" s="22">
        <v>1.4992503748125901E-2</v>
      </c>
      <c r="CO10" s="22">
        <v>1.4992503748125901E-2</v>
      </c>
      <c r="CP10" s="22">
        <v>1.4992503748125901E-2</v>
      </c>
      <c r="CQ10" s="22">
        <v>1.4992503748125901E-2</v>
      </c>
      <c r="CR10" s="22">
        <v>1.4992503748125901E-2</v>
      </c>
      <c r="CS10" s="22">
        <v>1.4992503748125901E-2</v>
      </c>
      <c r="CT10" s="22">
        <v>1.63934426229508E-2</v>
      </c>
      <c r="CU10" s="22">
        <v>1.7543859649122799E-2</v>
      </c>
      <c r="CV10" s="22">
        <v>1.7543859649122799E-2</v>
      </c>
      <c r="CW10" s="22">
        <v>1.7543859649122799E-2</v>
      </c>
      <c r="CX10" s="22">
        <v>1.7605633802816899E-2</v>
      </c>
      <c r="CY10" s="22">
        <v>1.7605633802816899E-2</v>
      </c>
      <c r="CZ10" s="22">
        <v>1.8181818181818198E-2</v>
      </c>
      <c r="DA10" s="22">
        <v>1.85185185185185E-2</v>
      </c>
      <c r="DB10" s="22">
        <v>1.85185185185185E-2</v>
      </c>
      <c r="DC10" s="22">
        <v>1.8416206261510099E-2</v>
      </c>
      <c r="DD10" s="22">
        <v>1.88679245283019E-2</v>
      </c>
      <c r="DE10" s="22">
        <v>0.02</v>
      </c>
      <c r="DF10" s="22">
        <v>2.27272727272727E-2</v>
      </c>
      <c r="DG10" s="22">
        <v>2.27272727272727E-2</v>
      </c>
      <c r="DH10" s="22">
        <v>2.32558139534884E-2</v>
      </c>
      <c r="DI10" s="22">
        <v>2.3094688221709E-2</v>
      </c>
      <c r="DJ10" s="22">
        <v>2.2988505747126398E-2</v>
      </c>
      <c r="DK10" s="22">
        <v>2.3201856148491899E-2</v>
      </c>
      <c r="DL10" s="22">
        <v>2.5974025974026E-2</v>
      </c>
      <c r="DM10" s="22">
        <v>2.6178010471204199E-2</v>
      </c>
      <c r="DN10" s="22">
        <v>2.6525198938991999E-2</v>
      </c>
      <c r="DO10" s="22">
        <v>2.66666666666667E-2</v>
      </c>
      <c r="DP10" s="22">
        <v>2.7027027027027001E-2</v>
      </c>
      <c r="DQ10" s="17">
        <v>2.7322404371584699E-2</v>
      </c>
      <c r="DR10" s="22">
        <v>2.7700831024930699E-2</v>
      </c>
      <c r="DS10" s="22">
        <v>2.8169014084507001E-2</v>
      </c>
      <c r="DT10" s="22">
        <v>2.8735632183908E-2</v>
      </c>
      <c r="DU10" s="22">
        <v>2.9761904761904798E-2</v>
      </c>
      <c r="DV10" s="22">
        <v>3.03030303030303E-2</v>
      </c>
      <c r="DW10" s="22">
        <v>3.0599755201958401E-2</v>
      </c>
      <c r="DX10" s="22">
        <v>3.0769230769230799E-2</v>
      </c>
      <c r="DY10" s="22">
        <v>3.1152647975077899E-2</v>
      </c>
      <c r="DZ10" s="22">
        <v>3.1645569620253201E-2</v>
      </c>
      <c r="EA10" s="22">
        <v>3.2573289902280103E-2</v>
      </c>
      <c r="EB10" s="22">
        <v>3.2894736842105303E-2</v>
      </c>
      <c r="EC10" s="22">
        <v>3.32225913621262E-2</v>
      </c>
      <c r="ED10" s="22">
        <v>3.35570469798658E-2</v>
      </c>
      <c r="EE10" s="22">
        <v>3.37837837837838E-2</v>
      </c>
      <c r="EF10" s="22">
        <v>3.42465753424658E-2</v>
      </c>
      <c r="EG10" s="22">
        <v>3.4364261168384903E-2</v>
      </c>
      <c r="EH10" s="22">
        <v>3.4482758620689703E-2</v>
      </c>
      <c r="EI10" s="22">
        <v>3.4602076124567498E-2</v>
      </c>
      <c r="EJ10" s="22">
        <v>3.5335689045936397E-2</v>
      </c>
      <c r="EK10" s="22">
        <v>3.6101083032491002E-2</v>
      </c>
      <c r="EL10" s="22">
        <v>3.6363636363636397E-2</v>
      </c>
      <c r="EM10" s="22">
        <v>3.6630036630036597E-2</v>
      </c>
      <c r="EN10" s="22">
        <v>3.6630036630036597E-2</v>
      </c>
      <c r="EO10" s="22">
        <v>3.7037037037037E-2</v>
      </c>
      <c r="EP10" s="22">
        <v>3.7313432835820899E-2</v>
      </c>
      <c r="EQ10" s="22">
        <v>3.7593984962405999E-2</v>
      </c>
      <c r="ER10" s="22">
        <v>3.7878787878787901E-2</v>
      </c>
      <c r="ES10" s="22">
        <v>3.8610038610038602E-2</v>
      </c>
      <c r="ET10" s="22">
        <v>3.90625E-2</v>
      </c>
      <c r="EU10" s="22">
        <v>3.90625E-2</v>
      </c>
      <c r="EV10" s="22">
        <v>3.9215686274509803E-2</v>
      </c>
      <c r="EW10" s="22">
        <v>4.0650406504064998E-2</v>
      </c>
      <c r="EX10" s="22">
        <v>4.08163265306122E-2</v>
      </c>
      <c r="EY10" s="22">
        <v>4.1152263374485597E-2</v>
      </c>
      <c r="EZ10" s="22">
        <v>4.1493775933609998E-2</v>
      </c>
      <c r="FA10" s="22">
        <v>4.3668122270742397E-2</v>
      </c>
      <c r="FB10" s="22">
        <v>4.5045045045045001E-2</v>
      </c>
      <c r="FC10" s="22">
        <v>4.80769230769231E-2</v>
      </c>
      <c r="FD10" s="22">
        <v>4.9019607843137303E-2</v>
      </c>
      <c r="FE10" s="22">
        <v>5.1282051282051301E-2</v>
      </c>
      <c r="FF10" s="22">
        <v>5.2083333333333301E-2</v>
      </c>
      <c r="FG10" s="22">
        <v>5.5555555555555601E-2</v>
      </c>
      <c r="FH10" s="22">
        <v>5.95238095238095E-2</v>
      </c>
      <c r="FI10" s="22">
        <v>6.02409638554217E-2</v>
      </c>
      <c r="FJ10" s="22">
        <v>6.02409638554217E-2</v>
      </c>
      <c r="FK10" s="22">
        <v>6.02409638554217E-2</v>
      </c>
      <c r="FL10" s="22">
        <v>6.02409638554217E-2</v>
      </c>
      <c r="FM10" s="22">
        <v>6.6666666666666693E-2</v>
      </c>
      <c r="FN10" s="22">
        <v>6.8493150684931503E-2</v>
      </c>
      <c r="FO10" s="22">
        <v>6.9930069930069894E-2</v>
      </c>
      <c r="FP10" s="22">
        <v>7.2463768115942004E-2</v>
      </c>
      <c r="FQ10" s="22">
        <v>7.69230769230769E-2</v>
      </c>
      <c r="FR10" s="22">
        <v>8.1967213114754106E-2</v>
      </c>
      <c r="FS10" s="22">
        <v>9.0909090909090898E-2</v>
      </c>
      <c r="FT10" s="22">
        <v>9.34579439252336E-2</v>
      </c>
      <c r="FU10" s="22">
        <v>9.34579439252336E-2</v>
      </c>
      <c r="FV10" s="22">
        <v>9.34579439252336E-2</v>
      </c>
      <c r="FW10" s="22">
        <v>9.34579439252336E-2</v>
      </c>
      <c r="FX10" s="22">
        <v>9.4339622641509399E-2</v>
      </c>
      <c r="FY10" s="22">
        <v>9.7087378640776698E-2</v>
      </c>
      <c r="FZ10" s="22">
        <v>9.7087378640776698E-2</v>
      </c>
      <c r="GA10" s="22">
        <v>9.8039215686274495E-2</v>
      </c>
      <c r="GB10" s="22">
        <v>0.10101010101010099</v>
      </c>
      <c r="GC10" s="22">
        <v>0.104166666666667</v>
      </c>
      <c r="GD10" s="22">
        <v>0.105263157894737</v>
      </c>
      <c r="GE10" s="22">
        <v>0.10638297872340401</v>
      </c>
      <c r="GF10" s="22">
        <v>0.10638297872340401</v>
      </c>
      <c r="GG10" s="22">
        <v>0.11111111111111099</v>
      </c>
      <c r="GH10" s="22">
        <v>0.11363636363636399</v>
      </c>
      <c r="GI10" s="22">
        <v>0.114942528735632</v>
      </c>
      <c r="GJ10" s="22">
        <v>0.11764705882352899</v>
      </c>
      <c r="GK10" s="22">
        <v>0.119047619047619</v>
      </c>
      <c r="GL10" s="22">
        <v>0.12195121951219499</v>
      </c>
      <c r="GM10" s="22">
        <v>0.12987012987013</v>
      </c>
      <c r="GN10" s="22">
        <v>0.135135135135135</v>
      </c>
      <c r="GO10" s="22">
        <v>0.140845070422535</v>
      </c>
      <c r="GP10" s="22">
        <v>0.14492753623188401</v>
      </c>
      <c r="GQ10" s="22">
        <v>0.14925373134328401</v>
      </c>
      <c r="GR10" s="22">
        <v>0.15384615384615399</v>
      </c>
      <c r="GS10" s="22">
        <v>0.158730158730159</v>
      </c>
      <c r="GT10" s="22">
        <v>0.16129032258064499</v>
      </c>
      <c r="GU10" s="22">
        <v>0.16393442622950799</v>
      </c>
      <c r="GV10" s="22">
        <v>0.16666666666666699</v>
      </c>
      <c r="GW10" s="22">
        <v>0.169491525423729</v>
      </c>
      <c r="GX10" s="22">
        <v>0.169491525423729</v>
      </c>
      <c r="GY10" s="22">
        <v>0.17241379310344801</v>
      </c>
      <c r="GZ10" s="22">
        <v>0.17241379310344801</v>
      </c>
      <c r="HA10" s="22">
        <v>0.17241379310344801</v>
      </c>
      <c r="HB10" s="22">
        <v>0.175438596491228</v>
      </c>
      <c r="HC10" s="22">
        <v>0.175382289545637</v>
      </c>
      <c r="HD10" s="22">
        <v>0.181160076666944</v>
      </c>
      <c r="HE10" s="22">
        <v>0.18926489514724801</v>
      </c>
      <c r="HF10" s="22">
        <v>0.19607843137254899</v>
      </c>
      <c r="HG10" s="22">
        <v>0.20230629172567299</v>
      </c>
      <c r="HH10" s="22">
        <v>0.20230629172567299</v>
      </c>
      <c r="HI10" s="22">
        <v>0.216921151330703</v>
      </c>
      <c r="HJ10" s="22">
        <v>0.218686307612908</v>
      </c>
      <c r="HK10" s="22">
        <v>0.22162776729970901</v>
      </c>
      <c r="HL10" s="22">
        <v>0.22314604685620701</v>
      </c>
      <c r="HM10" s="22">
        <v>0.22222222222222199</v>
      </c>
      <c r="HN10" s="22">
        <v>0.22727272727272699</v>
      </c>
      <c r="HO10" s="22">
        <v>0.22727272727272699</v>
      </c>
      <c r="HP10" s="22">
        <v>0.22727272727272699</v>
      </c>
      <c r="HQ10" s="22">
        <v>0.232558139534884</v>
      </c>
      <c r="HR10" s="22">
        <v>0.232558139534884</v>
      </c>
      <c r="HS10" s="22">
        <v>0.232558139534884</v>
      </c>
      <c r="HT10" s="22">
        <v>0.232558139534884</v>
      </c>
      <c r="HU10" s="22">
        <v>0.232558139534884</v>
      </c>
      <c r="HV10" s="22">
        <v>0.232558139534884</v>
      </c>
      <c r="HW10" s="22">
        <v>0.232558139534884</v>
      </c>
      <c r="HX10" s="22">
        <v>0.232558139534884</v>
      </c>
      <c r="HY10" s="22">
        <v>0.232558139534884</v>
      </c>
      <c r="HZ10" s="22">
        <v>0.232558139534884</v>
      </c>
      <c r="IA10" s="22">
        <v>0.238095238095238</v>
      </c>
      <c r="IB10" s="22">
        <v>0.238095238095238</v>
      </c>
      <c r="IC10" s="22">
        <v>0.24390243902438999</v>
      </c>
      <c r="ID10" s="22">
        <v>0.24390243902438999</v>
      </c>
      <c r="IE10" s="22">
        <v>0.25</v>
      </c>
      <c r="IF10" s="22">
        <v>0.25</v>
      </c>
      <c r="IG10" s="22">
        <v>0.256410256410256</v>
      </c>
      <c r="IH10" s="22">
        <v>0.26315789473684198</v>
      </c>
      <c r="II10" s="22">
        <v>0.27027027027027001</v>
      </c>
      <c r="IJ10" s="22">
        <v>0.29958148466592199</v>
      </c>
      <c r="IK10" s="22">
        <v>0.34492844804273798</v>
      </c>
      <c r="IL10" s="22">
        <v>0.35351403556775401</v>
      </c>
      <c r="IM10" s="22">
        <v>0.362588022774879</v>
      </c>
      <c r="IN10" s="22">
        <v>0.39105393728746202</v>
      </c>
      <c r="IO10" s="22">
        <v>0.43441694295584199</v>
      </c>
      <c r="IP10" s="22">
        <v>0.46934739122639502</v>
      </c>
      <c r="IQ10" s="22">
        <v>0.49913350423664499</v>
      </c>
      <c r="IR10" s="22">
        <v>0.56644001513527698</v>
      </c>
      <c r="IS10" s="22">
        <v>0.60561648730325002</v>
      </c>
      <c r="IT10" s="22">
        <v>0.64364395161342203</v>
      </c>
      <c r="IU10" s="22">
        <v>0.65154304940390295</v>
      </c>
      <c r="IV10" s="22">
        <v>0.68171065745539206</v>
      </c>
      <c r="IW10" s="22">
        <v>0.68200309765806999</v>
      </c>
      <c r="IX10" s="22">
        <v>0.70476484463811395</v>
      </c>
      <c r="IY10" s="22">
        <v>0.70064760858461494</v>
      </c>
      <c r="IZ10" s="22">
        <v>0.70899559430137704</v>
      </c>
      <c r="JA10" s="22">
        <v>0.72049275940801305</v>
      </c>
      <c r="JB10" s="22">
        <v>0.72280761607928901</v>
      </c>
      <c r="JC10" s="22">
        <v>0.72358585997455904</v>
      </c>
      <c r="JD10" s="22">
        <v>0.72270000722700001</v>
      </c>
      <c r="JE10" s="22">
        <v>0.71773185250897498</v>
      </c>
      <c r="JF10" s="22">
        <v>0.71590468158707499</v>
      </c>
      <c r="JG10" s="22">
        <v>0.71566490279123696</v>
      </c>
      <c r="JH10" s="22">
        <v>0.71947700000000003</v>
      </c>
      <c r="JI10" s="22">
        <v>0.72777999999999998</v>
      </c>
      <c r="JJ10" s="22">
        <v>0.73219400000000001</v>
      </c>
      <c r="JK10" s="22">
        <v>0.735734</v>
      </c>
      <c r="JL10" s="22">
        <v>0.75447699999999995</v>
      </c>
      <c r="JM10" s="22">
        <v>0.76902899999999996</v>
      </c>
      <c r="JN10" s="22">
        <v>0.78030500000000003</v>
      </c>
      <c r="JO10" s="22">
        <v>0.79100700000000002</v>
      </c>
      <c r="JP10" s="22">
        <v>0.80433699999999997</v>
      </c>
      <c r="JQ10" s="22">
        <v>0.81358200000000003</v>
      </c>
      <c r="JR10" s="22">
        <v>0.81636600000000004</v>
      </c>
      <c r="JS10" s="22">
        <v>0.81879000000000002</v>
      </c>
      <c r="JT10" s="22">
        <v>0.82753900000000002</v>
      </c>
      <c r="JU10" s="22">
        <v>0.83393200000000001</v>
      </c>
      <c r="JV10" s="22">
        <v>0.84388200000000002</v>
      </c>
      <c r="JW10" s="22">
        <v>0.853653</v>
      </c>
      <c r="JX10" s="22">
        <v>0.85598600000000002</v>
      </c>
      <c r="JY10" s="22">
        <v>0.86002900000000004</v>
      </c>
      <c r="JZ10" s="22">
        <v>0.86901600000000001</v>
      </c>
      <c r="KA10" s="22">
        <v>0.868425</v>
      </c>
      <c r="KB10" s="22">
        <v>0.87003600000000003</v>
      </c>
      <c r="KC10" s="22">
        <v>0.87218899999999999</v>
      </c>
      <c r="KD10" s="22">
        <v>0.87355899999999997</v>
      </c>
      <c r="KE10" s="22">
        <v>0.873228</v>
      </c>
      <c r="KF10" s="22">
        <v>0.875386</v>
      </c>
      <c r="KG10" s="22">
        <v>0.88053700000000001</v>
      </c>
      <c r="KH10" s="22">
        <v>0.88523200000000002</v>
      </c>
      <c r="KI10" s="22">
        <v>0.88802400000000004</v>
      </c>
      <c r="KJ10" s="22">
        <v>0.89151599999999998</v>
      </c>
      <c r="KK10" s="22">
        <v>0.90182899999999999</v>
      </c>
      <c r="KL10" s="22">
        <v>0.90489799999999998</v>
      </c>
      <c r="KM10" s="22">
        <v>0.902945</v>
      </c>
      <c r="KN10" s="22">
        <v>0.90465399999999996</v>
      </c>
      <c r="KO10" s="22">
        <v>0.90418299999999996</v>
      </c>
      <c r="KP10" s="22">
        <v>0.90456999999999999</v>
      </c>
      <c r="KQ10" s="22">
        <v>0.90517599999999998</v>
      </c>
      <c r="KR10" s="22">
        <v>0.90493599999999996</v>
      </c>
      <c r="KS10" s="22">
        <v>0.90547299999999997</v>
      </c>
      <c r="KT10" s="22">
        <v>0.90542599999999995</v>
      </c>
      <c r="KU10" s="11">
        <v>0.90495899999999996</v>
      </c>
      <c r="KV10" s="11">
        <v>0.90579500000000002</v>
      </c>
      <c r="KW10" s="11">
        <v>0.90754500000000005</v>
      </c>
      <c r="KX10" s="11">
        <v>0.90809399999999996</v>
      </c>
      <c r="KY10" s="11">
        <v>0.90660600000000002</v>
      </c>
      <c r="KZ10" s="11">
        <v>0.90749100000000005</v>
      </c>
      <c r="LA10" s="11">
        <v>0.90772799999999998</v>
      </c>
      <c r="LB10" s="11">
        <v>0.90864199999999995</v>
      </c>
      <c r="LC10" s="11">
        <v>0.90864699999999998</v>
      </c>
      <c r="LD10" s="11">
        <v>0.90836700000000004</v>
      </c>
      <c r="LE10" s="11">
        <v>0.90993900000000005</v>
      </c>
      <c r="LF10" s="11">
        <v>0.91308199999999995</v>
      </c>
      <c r="LG10" s="11">
        <v>0.91285700000000003</v>
      </c>
      <c r="LH10" s="11">
        <v>0.91181299999999998</v>
      </c>
      <c r="LI10" s="11">
        <v>0.91388100000000005</v>
      </c>
      <c r="LJ10" s="11">
        <v>0.91410199999999997</v>
      </c>
      <c r="LK10" s="11">
        <v>0.91450100000000001</v>
      </c>
      <c r="LL10" s="11">
        <v>0.91910199999999997</v>
      </c>
      <c r="LM10" s="11">
        <v>0.91981900000000005</v>
      </c>
      <c r="LN10" s="11">
        <v>0.91976199999999997</v>
      </c>
      <c r="LO10" s="11">
        <v>0.92095099999999996</v>
      </c>
      <c r="LP10" s="11">
        <v>0.92244400000000004</v>
      </c>
      <c r="LQ10" s="11">
        <v>0.92294500000000002</v>
      </c>
      <c r="LR10" s="11">
        <v>0.92352999999999996</v>
      </c>
      <c r="LS10" s="11">
        <v>0.92354700000000001</v>
      </c>
      <c r="LT10" s="11">
        <v>0.92564199999999996</v>
      </c>
      <c r="LU10" s="11">
        <v>0.92693800000000004</v>
      </c>
      <c r="LV10" s="11">
        <v>0.92744700000000002</v>
      </c>
      <c r="LW10" s="11">
        <v>0.92739300000000002</v>
      </c>
      <c r="LX10" s="11">
        <v>0.92852500000000004</v>
      </c>
      <c r="LY10" s="11">
        <v>0.93</v>
      </c>
      <c r="LZ10" s="11">
        <v>0.9355</v>
      </c>
      <c r="MA10" s="11">
        <v>0.94279999999999997</v>
      </c>
      <c r="MB10" s="11">
        <v>0.94550000000000001</v>
      </c>
      <c r="MC10" s="11">
        <v>0.96499999999999997</v>
      </c>
      <c r="MD10" s="11">
        <v>0.97040000000000004</v>
      </c>
      <c r="ME10" s="11">
        <v>0.97589999999999999</v>
      </c>
      <c r="MF10" s="11">
        <v>0.97509999999999997</v>
      </c>
      <c r="MG10" s="11">
        <v>0.97799999999999998</v>
      </c>
      <c r="MH10" s="11">
        <v>0.98719999999999997</v>
      </c>
      <c r="MI10" s="11">
        <v>1.0024</v>
      </c>
      <c r="MJ10" s="11">
        <v>1.0325</v>
      </c>
      <c r="MK10" s="11">
        <v>1.0691999999999999</v>
      </c>
      <c r="ML10" s="11">
        <v>1.1161000000000001</v>
      </c>
      <c r="MM10" s="11">
        <v>1.1345000000000001</v>
      </c>
      <c r="MN10" s="11">
        <v>1.1565000000000001</v>
      </c>
      <c r="MO10" s="11">
        <v>1.1777</v>
      </c>
      <c r="MP10" s="11">
        <v>1.2141</v>
      </c>
      <c r="MQ10" s="11">
        <v>1.2827999999999999</v>
      </c>
      <c r="MR10" s="11">
        <v>1.3402000000000001</v>
      </c>
      <c r="MS10" s="11">
        <v>1.3832</v>
      </c>
      <c r="MT10" s="11">
        <v>1.4041999999999999</v>
      </c>
      <c r="MU10" s="11">
        <v>1.4396</v>
      </c>
      <c r="MV10" s="11">
        <v>1.4724999999999999</v>
      </c>
      <c r="MW10" s="11">
        <v>1.4858</v>
      </c>
      <c r="MX10" s="11">
        <v>1.4619</v>
      </c>
      <c r="MY10" s="11">
        <v>1.4514</v>
      </c>
      <c r="MZ10" s="11">
        <v>1.4416</v>
      </c>
      <c r="NA10" s="11">
        <v>1.4321999999999999</v>
      </c>
      <c r="NB10" s="11">
        <v>1.4186000000000001</v>
      </c>
      <c r="NC10" s="11">
        <v>1.4258</v>
      </c>
      <c r="ND10" s="11">
        <v>1.4265000000000001</v>
      </c>
      <c r="NE10" s="11">
        <v>1.4177</v>
      </c>
      <c r="NF10" s="11">
        <v>1.417</v>
      </c>
      <c r="NG10" s="11">
        <v>1.4206000000000001</v>
      </c>
      <c r="NH10" s="11">
        <v>1.4267000000000001</v>
      </c>
      <c r="NI10" s="11">
        <v>1.4353</v>
      </c>
      <c r="NJ10" s="11">
        <v>1.4307000000000001</v>
      </c>
      <c r="NK10" s="11">
        <v>1.4269000000000001</v>
      </c>
      <c r="NL10" s="11">
        <v>1.4293</v>
      </c>
      <c r="NM10" s="11">
        <v>1.4367000000000001</v>
      </c>
      <c r="NN10" s="11">
        <v>1.4738</v>
      </c>
    </row>
    <row r="11" spans="1:378">
      <c r="A11" s="11" t="s">
        <v>0</v>
      </c>
      <c r="B11" s="11" t="s">
        <v>1</v>
      </c>
      <c r="C11" s="11" t="s">
        <v>55</v>
      </c>
      <c r="E11" s="11" t="s">
        <v>49</v>
      </c>
      <c r="F11" s="11" t="s">
        <v>56</v>
      </c>
      <c r="G11" s="11">
        <v>2.75</v>
      </c>
      <c r="H11" s="11">
        <v>2.75</v>
      </c>
      <c r="I11" s="11">
        <v>2.75</v>
      </c>
      <c r="J11" s="11">
        <v>2.75</v>
      </c>
      <c r="K11" s="11">
        <v>2.75</v>
      </c>
      <c r="L11" s="11">
        <v>2.75</v>
      </c>
      <c r="M11" s="11">
        <v>2.75</v>
      </c>
      <c r="N11" s="11">
        <v>2.75</v>
      </c>
      <c r="O11" s="11">
        <v>2.75</v>
      </c>
      <c r="P11" s="11">
        <v>2.75</v>
      </c>
      <c r="Q11" s="11">
        <v>2.75</v>
      </c>
      <c r="R11" s="11">
        <v>2.75</v>
      </c>
      <c r="S11" s="11">
        <v>2.75</v>
      </c>
      <c r="T11" s="11">
        <v>2.75</v>
      </c>
      <c r="U11" s="11">
        <v>2.75</v>
      </c>
      <c r="V11" s="11">
        <v>2.75</v>
      </c>
      <c r="W11" s="11">
        <v>2.75</v>
      </c>
      <c r="X11" s="11">
        <v>2.75</v>
      </c>
      <c r="Y11" s="11">
        <v>2.75</v>
      </c>
      <c r="Z11" s="11">
        <v>2.75</v>
      </c>
      <c r="AA11" s="11">
        <v>2.75</v>
      </c>
      <c r="AB11" s="11">
        <v>2.75</v>
      </c>
      <c r="AC11" s="11">
        <v>2.75</v>
      </c>
      <c r="AD11" s="11">
        <v>2.75</v>
      </c>
      <c r="AE11" s="11">
        <v>2.75</v>
      </c>
      <c r="AF11" s="11">
        <v>2.75</v>
      </c>
      <c r="AG11" s="11">
        <v>2.75</v>
      </c>
      <c r="AH11" s="11">
        <v>2.75</v>
      </c>
      <c r="AI11" s="11">
        <v>2.75</v>
      </c>
      <c r="AJ11" s="11">
        <v>2.75</v>
      </c>
      <c r="AK11" s="11">
        <v>2.75</v>
      </c>
      <c r="AL11" s="11">
        <v>2.75</v>
      </c>
      <c r="AM11" s="11">
        <v>2.75</v>
      </c>
      <c r="AN11" s="11">
        <v>2.75</v>
      </c>
      <c r="AO11" s="11">
        <v>2.75</v>
      </c>
      <c r="AP11" s="11">
        <v>2.75</v>
      </c>
      <c r="AQ11" s="11">
        <v>2.75</v>
      </c>
      <c r="AR11" s="11">
        <v>2.75</v>
      </c>
      <c r="AS11" s="11">
        <v>2.75</v>
      </c>
      <c r="AT11" s="11">
        <v>24.7</v>
      </c>
      <c r="AU11" s="11">
        <v>24.7</v>
      </c>
      <c r="AV11" s="11">
        <v>24.7</v>
      </c>
      <c r="AW11" s="11">
        <v>24.7</v>
      </c>
      <c r="AX11" s="11">
        <v>24.7</v>
      </c>
      <c r="AY11" s="11">
        <v>24.7</v>
      </c>
      <c r="AZ11" s="11">
        <v>24.7</v>
      </c>
      <c r="BA11" s="11">
        <v>29.999999999</v>
      </c>
      <c r="BB11" s="11">
        <v>29.999999999</v>
      </c>
      <c r="BC11" s="11">
        <v>29.999999999</v>
      </c>
      <c r="BD11" s="11">
        <v>29.999999999</v>
      </c>
      <c r="BE11" s="11">
        <v>30.909099998999999</v>
      </c>
      <c r="BF11" s="11">
        <v>34.999999998999996</v>
      </c>
      <c r="BG11" s="11">
        <v>34.999999998999996</v>
      </c>
      <c r="BH11" s="11">
        <v>35</v>
      </c>
      <c r="BI11" s="11">
        <v>35</v>
      </c>
      <c r="BJ11" s="11">
        <v>36.065199999999997</v>
      </c>
      <c r="BK11" s="11">
        <v>38.5</v>
      </c>
      <c r="BL11" s="11">
        <v>38.5</v>
      </c>
      <c r="BM11" s="11">
        <v>38.5</v>
      </c>
      <c r="BN11" s="11">
        <v>49.36</v>
      </c>
      <c r="BO11" s="22">
        <v>50</v>
      </c>
      <c r="BP11" s="22">
        <v>50</v>
      </c>
      <c r="BQ11" s="22">
        <v>50</v>
      </c>
      <c r="BR11" s="22">
        <v>51.2</v>
      </c>
      <c r="BS11" s="22">
        <v>53</v>
      </c>
      <c r="BT11" s="22">
        <v>53</v>
      </c>
      <c r="BU11" s="22">
        <v>53</v>
      </c>
      <c r="BV11" s="22">
        <v>55.73</v>
      </c>
      <c r="BW11" s="22">
        <v>57</v>
      </c>
      <c r="BX11" s="22">
        <v>59.45</v>
      </c>
      <c r="BY11" s="22">
        <v>60</v>
      </c>
      <c r="BZ11" s="22">
        <v>60</v>
      </c>
      <c r="CA11" s="22">
        <v>80.45</v>
      </c>
      <c r="CB11" s="22">
        <v>90</v>
      </c>
      <c r="CC11" s="22">
        <v>90</v>
      </c>
      <c r="CD11" s="22">
        <v>90</v>
      </c>
      <c r="CE11" s="22">
        <v>90</v>
      </c>
      <c r="CF11" s="22">
        <v>90</v>
      </c>
      <c r="CG11" s="22">
        <v>90</v>
      </c>
      <c r="CH11" s="22">
        <v>90</v>
      </c>
      <c r="CI11" s="22">
        <v>90</v>
      </c>
      <c r="CJ11" s="22">
        <v>90</v>
      </c>
      <c r="CK11" s="22">
        <v>90</v>
      </c>
      <c r="CL11" s="22">
        <v>90</v>
      </c>
      <c r="CM11" s="22">
        <v>90</v>
      </c>
      <c r="CN11" s="22">
        <v>150</v>
      </c>
      <c r="CO11" s="22">
        <v>150</v>
      </c>
      <c r="CP11" s="22">
        <v>150</v>
      </c>
      <c r="CQ11" s="22">
        <v>150</v>
      </c>
      <c r="CR11" s="22">
        <v>150</v>
      </c>
      <c r="CS11" s="22">
        <v>150</v>
      </c>
      <c r="CT11" s="22">
        <v>162.75</v>
      </c>
      <c r="CU11" s="22">
        <v>168.77</v>
      </c>
      <c r="CV11" s="22">
        <v>174.41</v>
      </c>
      <c r="CW11" s="22">
        <v>173.52</v>
      </c>
      <c r="CX11" s="22">
        <v>175.35</v>
      </c>
      <c r="CY11" s="22">
        <v>176</v>
      </c>
      <c r="CZ11" s="22">
        <v>179.43</v>
      </c>
      <c r="DA11" s="22">
        <v>184.64</v>
      </c>
      <c r="DB11" s="22">
        <v>185.26</v>
      </c>
      <c r="DC11" s="22">
        <v>185.38</v>
      </c>
      <c r="DD11" s="22">
        <v>186.68</v>
      </c>
      <c r="DE11" s="22">
        <v>195</v>
      </c>
      <c r="DF11" s="22">
        <v>218.83</v>
      </c>
      <c r="DG11" s="22">
        <v>227.36</v>
      </c>
      <c r="DH11" s="22">
        <v>228.29</v>
      </c>
      <c r="DI11" s="22">
        <v>230.18</v>
      </c>
      <c r="DJ11" s="22">
        <v>231.1</v>
      </c>
      <c r="DK11" s="22">
        <v>230.2</v>
      </c>
      <c r="DL11" s="24">
        <v>244.55</v>
      </c>
      <c r="DM11" s="24">
        <v>261.3</v>
      </c>
      <c r="DN11" s="24">
        <v>264.25</v>
      </c>
      <c r="DO11" s="24">
        <v>266.41000000000003</v>
      </c>
      <c r="DP11" s="24">
        <v>268.38</v>
      </c>
      <c r="DQ11" s="18">
        <v>271.22000000000003</v>
      </c>
      <c r="DR11" s="24">
        <v>275.43</v>
      </c>
      <c r="DS11" s="11">
        <v>280.11</v>
      </c>
      <c r="DT11" s="11">
        <v>284.27999999999997</v>
      </c>
      <c r="DU11" s="11">
        <v>292.19</v>
      </c>
      <c r="DV11" s="11">
        <v>301.68</v>
      </c>
      <c r="DW11" s="11">
        <v>304.62</v>
      </c>
      <c r="DX11" s="11">
        <v>307.3</v>
      </c>
      <c r="DY11" s="11">
        <v>310.33</v>
      </c>
      <c r="DZ11" s="11">
        <v>314.16000000000003</v>
      </c>
      <c r="EA11" s="11">
        <v>322.27</v>
      </c>
      <c r="EB11" s="11">
        <v>327.7</v>
      </c>
      <c r="EC11" s="11">
        <v>330.67</v>
      </c>
      <c r="ED11" s="11">
        <v>333.96</v>
      </c>
      <c r="EE11" s="11">
        <v>337.5</v>
      </c>
      <c r="EF11" s="11">
        <v>339.83</v>
      </c>
      <c r="EG11" s="11">
        <v>342.91</v>
      </c>
      <c r="EH11" s="11">
        <v>344.73</v>
      </c>
      <c r="EI11" s="11">
        <v>345.41</v>
      </c>
      <c r="EJ11" s="11">
        <v>349.85</v>
      </c>
      <c r="EK11" s="11">
        <v>359</v>
      </c>
      <c r="EL11" s="11">
        <v>362.48</v>
      </c>
      <c r="EM11" s="11">
        <v>366</v>
      </c>
      <c r="EN11" s="11">
        <v>366.79</v>
      </c>
      <c r="EO11" s="11">
        <v>369.18</v>
      </c>
      <c r="EP11" s="11">
        <v>371.37</v>
      </c>
      <c r="EQ11" s="11">
        <v>374.9</v>
      </c>
      <c r="ER11" s="11">
        <v>377.64</v>
      </c>
      <c r="ES11" s="11">
        <v>383.29</v>
      </c>
      <c r="ET11" s="11">
        <v>388.06</v>
      </c>
      <c r="EU11" s="11">
        <v>390</v>
      </c>
      <c r="EV11" s="11">
        <v>390.75</v>
      </c>
      <c r="EW11" s="11">
        <v>398.91</v>
      </c>
      <c r="EX11" s="11">
        <v>407.58</v>
      </c>
      <c r="EY11" s="11">
        <v>409.2</v>
      </c>
      <c r="EZ11" s="11">
        <v>412.33</v>
      </c>
      <c r="FA11" s="11">
        <v>423.28</v>
      </c>
      <c r="FB11" s="11">
        <v>444.57</v>
      </c>
      <c r="FC11" s="11">
        <v>467.64</v>
      </c>
      <c r="FD11" s="11">
        <v>483.45</v>
      </c>
      <c r="FE11" s="11">
        <v>498.33</v>
      </c>
      <c r="FF11" s="11">
        <v>519</v>
      </c>
      <c r="FG11" s="11">
        <v>537.47</v>
      </c>
      <c r="FH11" s="11">
        <v>575.79999999999995</v>
      </c>
      <c r="FI11" s="11">
        <v>601.59</v>
      </c>
      <c r="FJ11" s="11">
        <v>601</v>
      </c>
      <c r="FK11" s="11">
        <v>601</v>
      </c>
      <c r="FL11" s="11">
        <v>601</v>
      </c>
      <c r="FM11" s="11">
        <v>651.48</v>
      </c>
      <c r="FN11" s="11">
        <v>676.72</v>
      </c>
      <c r="FO11" s="11">
        <v>690.25</v>
      </c>
      <c r="FP11" s="11">
        <v>713</v>
      </c>
      <c r="FQ11" s="11">
        <v>739.9</v>
      </c>
      <c r="FR11" s="11">
        <v>799.52</v>
      </c>
      <c r="FS11" s="11">
        <v>848.03</v>
      </c>
      <c r="FT11" s="11">
        <v>933.72</v>
      </c>
      <c r="FU11" s="11">
        <v>936.78</v>
      </c>
      <c r="FV11" s="11">
        <v>933</v>
      </c>
      <c r="FW11" s="11">
        <v>932</v>
      </c>
      <c r="FX11" s="11">
        <v>935</v>
      </c>
      <c r="FY11" s="11">
        <v>954.12</v>
      </c>
      <c r="FZ11" s="11">
        <v>968.52</v>
      </c>
      <c r="GA11" s="11">
        <v>974.78</v>
      </c>
      <c r="GB11" s="11">
        <v>993.77</v>
      </c>
      <c r="GC11" s="11">
        <v>1024.07</v>
      </c>
      <c r="GD11" s="11">
        <v>1046.74</v>
      </c>
      <c r="GE11" s="11">
        <v>1056.47</v>
      </c>
      <c r="GF11" s="11">
        <v>1065.4000000000001</v>
      </c>
      <c r="GG11" s="11">
        <v>1085.23</v>
      </c>
      <c r="GH11" s="11">
        <v>1122.4000000000001</v>
      </c>
      <c r="GI11" s="11">
        <v>1140.68</v>
      </c>
      <c r="GJ11" s="11">
        <v>1160.51</v>
      </c>
      <c r="GK11" s="11">
        <v>1183.44</v>
      </c>
      <c r="GL11" s="11">
        <v>1202.5</v>
      </c>
      <c r="GM11" s="11">
        <v>1246.1099999999999</v>
      </c>
      <c r="GN11" s="11">
        <v>1331.3</v>
      </c>
      <c r="GO11" s="11">
        <v>1381.08</v>
      </c>
      <c r="GP11" s="11">
        <v>1430.03</v>
      </c>
      <c r="GQ11" s="11">
        <v>1469.07</v>
      </c>
      <c r="GR11" s="11">
        <v>1518.66</v>
      </c>
      <c r="GS11" s="11">
        <v>1561.54</v>
      </c>
      <c r="GT11" s="11">
        <v>1595.03</v>
      </c>
      <c r="GU11" s="11">
        <v>1618.62</v>
      </c>
      <c r="GV11" s="11">
        <v>1642.44</v>
      </c>
      <c r="GW11" s="11">
        <v>1670.3</v>
      </c>
      <c r="GX11" s="11">
        <v>1688.84</v>
      </c>
      <c r="GY11" s="11">
        <v>1700.73</v>
      </c>
      <c r="GZ11" s="11">
        <v>1718.31</v>
      </c>
      <c r="HA11" s="11">
        <v>1727.19</v>
      </c>
      <c r="HB11" s="11">
        <v>1736.05</v>
      </c>
      <c r="HC11" s="11">
        <v>1745.65</v>
      </c>
      <c r="HD11" s="11">
        <v>1774.35</v>
      </c>
      <c r="HE11" s="11">
        <v>1861.38</v>
      </c>
      <c r="HF11" s="11">
        <v>1920.09</v>
      </c>
      <c r="HG11" s="11">
        <v>1997.49</v>
      </c>
      <c r="HH11" s="11">
        <v>2071.0700000000002</v>
      </c>
      <c r="HI11" s="11">
        <v>2145.7600000000002</v>
      </c>
      <c r="HJ11" s="11">
        <v>2180.9899999999998</v>
      </c>
      <c r="HK11" s="11">
        <v>2198.7600000000002</v>
      </c>
      <c r="HL11" s="11">
        <v>2227.9299999999998</v>
      </c>
      <c r="HM11" s="11">
        <v>2234.85</v>
      </c>
      <c r="HN11" s="11">
        <v>2243.6799999999998</v>
      </c>
      <c r="HO11" s="11">
        <v>2271.6999999999998</v>
      </c>
      <c r="HP11" s="11">
        <v>2291.79</v>
      </c>
      <c r="HQ11" s="11">
        <v>2303.79</v>
      </c>
      <c r="HR11" s="11">
        <v>2307.58</v>
      </c>
      <c r="HS11" s="11">
        <v>2305.38</v>
      </c>
      <c r="HT11" s="11">
        <v>2314.59</v>
      </c>
      <c r="HU11" s="11">
        <v>2324.7600000000002</v>
      </c>
      <c r="HV11" s="11">
        <v>2325.4</v>
      </c>
      <c r="HW11" s="11">
        <v>2324.6999999999998</v>
      </c>
      <c r="HX11" s="11">
        <v>2324.59</v>
      </c>
      <c r="HY11" s="11">
        <v>2332.91</v>
      </c>
      <c r="HZ11" s="11">
        <v>2342.5700000000002</v>
      </c>
      <c r="IA11" s="11">
        <v>0.234949162608972</v>
      </c>
      <c r="IB11" s="11">
        <v>0.236113909182565</v>
      </c>
      <c r="IC11" s="11">
        <v>0.23917461544456101</v>
      </c>
      <c r="ID11" s="11">
        <v>0.24257295836339501</v>
      </c>
      <c r="IE11" s="11">
        <v>0.245037306388311</v>
      </c>
      <c r="IF11" s="11">
        <v>0.25039753804688403</v>
      </c>
      <c r="IG11" s="11">
        <v>0.25513144371777102</v>
      </c>
      <c r="IH11" s="11">
        <v>0.25838394358365102</v>
      </c>
      <c r="II11" s="11">
        <v>0.26312284387964002</v>
      </c>
      <c r="IJ11" s="11">
        <v>0.291116718646664</v>
      </c>
      <c r="IK11" s="11">
        <v>0.331142645282403</v>
      </c>
      <c r="IL11" s="11">
        <v>0.35257258374147299</v>
      </c>
      <c r="IM11" s="11">
        <v>0.36010048269395301</v>
      </c>
      <c r="IN11" s="11">
        <v>0.375363058078102</v>
      </c>
      <c r="IO11" s="11">
        <v>0.40907877536102499</v>
      </c>
      <c r="IP11" s="11">
        <v>0.44847737708405599</v>
      </c>
      <c r="IQ11" s="11">
        <v>0.48423989173343801</v>
      </c>
      <c r="IR11" s="11">
        <v>0.52718467727829799</v>
      </c>
      <c r="IS11" s="11">
        <v>0.59498171840155001</v>
      </c>
      <c r="IT11" s="11">
        <v>0.63436233947421605</v>
      </c>
      <c r="IU11" s="11">
        <v>0.65132308739276301</v>
      </c>
      <c r="IV11" s="11">
        <v>0.67156330615273396</v>
      </c>
      <c r="IW11" s="11">
        <v>0.68571208013932206</v>
      </c>
      <c r="IX11" s="11">
        <v>0.69664331663573897</v>
      </c>
      <c r="IY11" s="11">
        <v>0.69840042574632899</v>
      </c>
      <c r="IZ11" s="11">
        <v>0.70344899279858997</v>
      </c>
      <c r="JA11" s="11">
        <v>0.714393215320268</v>
      </c>
      <c r="JB11" s="11">
        <v>0.72095815055324297</v>
      </c>
      <c r="JC11" s="11">
        <v>0.72253445423517204</v>
      </c>
      <c r="JD11" s="11">
        <v>0.72244654883339099</v>
      </c>
      <c r="JE11" s="11">
        <v>0.71806826046970795</v>
      </c>
      <c r="JF11" s="11">
        <v>0.71474683477743095</v>
      </c>
      <c r="JG11" s="11">
        <v>0.71509046498439099</v>
      </c>
      <c r="JH11" s="11">
        <v>0.71678364289368801</v>
      </c>
      <c r="JI11" s="11">
        <v>0.72089022365186795</v>
      </c>
      <c r="JJ11" s="11">
        <v>0.72790067944386605</v>
      </c>
      <c r="JK11" s="11">
        <v>0.731447862190716</v>
      </c>
      <c r="JL11" s="11">
        <v>0.74436496162735599</v>
      </c>
      <c r="JM11" s="11">
        <v>0.75292475012573701</v>
      </c>
      <c r="JN11" s="11">
        <v>0.77291124193057004</v>
      </c>
      <c r="JO11" s="11">
        <v>0.78437490546277</v>
      </c>
      <c r="JP11" s="11">
        <v>0.79675957786362595</v>
      </c>
      <c r="JQ11" s="11">
        <v>0.80753498205688501</v>
      </c>
      <c r="JR11" s="11">
        <v>0.814923031506532</v>
      </c>
      <c r="JS11" s="11">
        <v>0.81609676840530698</v>
      </c>
      <c r="JT11" s="11">
        <v>0.82136010433691697</v>
      </c>
      <c r="JU11" s="11">
        <v>0.82790805784454902</v>
      </c>
      <c r="JV11" s="11">
        <v>0.83839876840704097</v>
      </c>
      <c r="JW11" s="11">
        <v>0.84826614975690895</v>
      </c>
      <c r="JX11" s="11">
        <v>0.85318185978147798</v>
      </c>
      <c r="JY11" s="11">
        <v>0.85790877297722201</v>
      </c>
      <c r="JZ11" s="11">
        <v>0.86390132417360399</v>
      </c>
      <c r="KA11" s="11">
        <v>0.86642560769973398</v>
      </c>
      <c r="KB11" s="11">
        <v>0.868195702835587</v>
      </c>
      <c r="KC11" s="11">
        <v>0.86990985817030797</v>
      </c>
      <c r="KD11" s="11">
        <v>0.87083286488900502</v>
      </c>
      <c r="KE11" s="11">
        <v>0.87083286488900502</v>
      </c>
      <c r="KF11" s="11">
        <v>0.87273481812752896</v>
      </c>
      <c r="KG11" s="11">
        <v>0.876748498858827</v>
      </c>
      <c r="KH11" s="11">
        <v>0.88223359614493002</v>
      </c>
      <c r="KI11" s="11">
        <v>0.88507853460255503</v>
      </c>
      <c r="KJ11" s="11">
        <v>0.88898533035668903</v>
      </c>
      <c r="KK11" s="11">
        <v>0.89672500141345801</v>
      </c>
      <c r="KL11" s="11">
        <v>0.89964086354752004</v>
      </c>
      <c r="KM11" s="11">
        <v>0.90183550181697303</v>
      </c>
      <c r="KN11" s="11">
        <v>0.90244384715429504</v>
      </c>
      <c r="KO11" s="11">
        <v>0.90264662893340297</v>
      </c>
      <c r="KP11" s="11">
        <v>0.90319803554457101</v>
      </c>
      <c r="KQ11" s="11">
        <v>0.90325297642068503</v>
      </c>
      <c r="KR11" s="11">
        <v>0.90324198824546198</v>
      </c>
      <c r="KS11" s="11">
        <v>0.90334287967250504</v>
      </c>
      <c r="KT11" s="11">
        <v>0.903546660376634</v>
      </c>
      <c r="KU11" s="11">
        <v>0.90427687456642403</v>
      </c>
      <c r="KV11" s="11">
        <v>0.90458154669759505</v>
      </c>
      <c r="KW11" s="11">
        <v>0.90579124489709795</v>
      </c>
      <c r="KX11" s="11">
        <v>0.90631268375766005</v>
      </c>
      <c r="KY11" s="11">
        <v>0.90625374718146601</v>
      </c>
      <c r="KZ11" s="11">
        <v>0.906634337614175</v>
      </c>
      <c r="LA11" s="11">
        <v>0.90649648596138299</v>
      </c>
      <c r="LB11" s="11">
        <v>0.90632566978292295</v>
      </c>
      <c r="LC11" s="11">
        <v>0.90435379179298203</v>
      </c>
      <c r="LD11" s="11">
        <v>0.906794165617412</v>
      </c>
      <c r="LE11" s="11">
        <v>0.907546356157648</v>
      </c>
      <c r="LF11" s="11">
        <v>0.90998073643195798</v>
      </c>
      <c r="LG11" s="11">
        <v>0.91103560125332395</v>
      </c>
      <c r="LH11" s="11">
        <v>0.91089874852555197</v>
      </c>
      <c r="LI11" s="11">
        <v>0.91203452627355797</v>
      </c>
      <c r="LJ11" s="11">
        <v>0.91281668456440102</v>
      </c>
      <c r="LK11" s="11">
        <v>0.91385956228552401</v>
      </c>
      <c r="LL11" s="11">
        <v>0.91657563941553899</v>
      </c>
      <c r="LM11" s="11">
        <v>0.91804505812030301</v>
      </c>
      <c r="LN11" s="11">
        <v>0.91862143785697703</v>
      </c>
      <c r="LO11" s="11">
        <v>0.91967230697826396</v>
      </c>
      <c r="LP11" s="11">
        <v>0.92094393852902001</v>
      </c>
      <c r="LQ11" s="11">
        <v>0.92152331504075602</v>
      </c>
      <c r="LR11" s="11">
        <v>0.92139445371314599</v>
      </c>
      <c r="LS11" s="11">
        <v>0.92271603151491599</v>
      </c>
      <c r="LT11" s="11">
        <v>0.92374392536073502</v>
      </c>
      <c r="LU11" s="11">
        <v>0.92499657733610896</v>
      </c>
      <c r="LV11" s="11">
        <v>0.92572679152589898</v>
      </c>
      <c r="LW11" s="11">
        <v>0.92640306376459702</v>
      </c>
      <c r="LX11" s="11">
        <v>0.92668775739536402</v>
      </c>
      <c r="LY11" s="11">
        <v>0.92949999999999999</v>
      </c>
      <c r="LZ11" s="11">
        <v>0.93300000000000005</v>
      </c>
      <c r="MA11" s="11">
        <v>0.93899999999999995</v>
      </c>
      <c r="MB11" s="11">
        <v>0.9456</v>
      </c>
      <c r="MC11" s="11">
        <v>0.95760000000000001</v>
      </c>
      <c r="MD11" s="11">
        <v>0.96799999999999997</v>
      </c>
      <c r="ME11" s="11">
        <v>0.97199999999999998</v>
      </c>
      <c r="MF11" s="11">
        <v>0.97499999999999998</v>
      </c>
      <c r="MG11" s="11">
        <v>0.97729999999999995</v>
      </c>
      <c r="MH11" s="11">
        <v>0.98309999999999997</v>
      </c>
      <c r="MI11" s="11">
        <v>0.99429999999999996</v>
      </c>
      <c r="MJ11" s="11">
        <v>1.0165999999999999</v>
      </c>
      <c r="MK11" s="11">
        <v>1.0446</v>
      </c>
      <c r="ML11" s="11">
        <v>1.0955999999999999</v>
      </c>
      <c r="MM11" s="11">
        <v>1.1243000000000001</v>
      </c>
      <c r="MN11" s="11">
        <v>1.1442000000000001</v>
      </c>
      <c r="MO11" s="11">
        <v>1.1679999999999999</v>
      </c>
      <c r="MP11" s="11">
        <v>1.1993</v>
      </c>
      <c r="MQ11" s="11">
        <v>1.2486999999999999</v>
      </c>
      <c r="MR11" s="11">
        <v>1.3116000000000001</v>
      </c>
      <c r="MS11" s="11">
        <v>1.3621000000000001</v>
      </c>
      <c r="MT11" s="11">
        <v>1.3927</v>
      </c>
      <c r="MU11" s="11">
        <v>1.4218</v>
      </c>
      <c r="MV11" s="11">
        <v>1.4539</v>
      </c>
      <c r="MW11" s="11">
        <v>1.4782999999999999</v>
      </c>
      <c r="MX11" s="11">
        <v>1.4730000000000001</v>
      </c>
      <c r="MY11" s="11">
        <v>1.4560999999999999</v>
      </c>
      <c r="MZ11" s="11">
        <v>1.4462999999999999</v>
      </c>
      <c r="NA11" s="11">
        <v>1.4322999999999999</v>
      </c>
      <c r="NB11" s="11">
        <v>1.4288000000000001</v>
      </c>
      <c r="NC11" s="11">
        <v>1.4245000000000001</v>
      </c>
      <c r="ND11" s="11">
        <v>1.4263999999999999</v>
      </c>
      <c r="NE11" s="11">
        <v>1.419</v>
      </c>
      <c r="NF11" s="11">
        <v>1.4173</v>
      </c>
      <c r="NG11" s="11">
        <v>1.4186000000000001</v>
      </c>
      <c r="NH11" s="11">
        <v>1.4233</v>
      </c>
      <c r="NI11" s="11">
        <v>1.4312</v>
      </c>
      <c r="NJ11" s="11">
        <v>1.4319</v>
      </c>
      <c r="NK11" s="11">
        <v>1.4269000000000001</v>
      </c>
      <c r="NL11" s="11">
        <v>1.4273</v>
      </c>
      <c r="NM11" s="11">
        <v>1.4367000000000001</v>
      </c>
      <c r="NN11" s="11">
        <v>1.4892000000000001</v>
      </c>
    </row>
    <row r="12" spans="1:378">
      <c r="A12" s="11" t="s">
        <v>22</v>
      </c>
      <c r="B12" s="11" t="s">
        <v>1</v>
      </c>
      <c r="C12" s="11" t="s">
        <v>55</v>
      </c>
      <c r="D12" s="11" t="s">
        <v>12</v>
      </c>
      <c r="E12" s="11" t="s">
        <v>50</v>
      </c>
      <c r="F12" s="11" t="s">
        <v>57</v>
      </c>
      <c r="G12" s="24">
        <v>8.6351585318042406E-2</v>
      </c>
      <c r="H12" s="24">
        <v>8.7405000635431704E-2</v>
      </c>
      <c r="I12" s="22">
        <v>9.3924787327496734E-2</v>
      </c>
      <c r="J12" s="24">
        <v>0.10152646002119714</v>
      </c>
      <c r="K12" s="24">
        <v>0.10741989166013342</v>
      </c>
      <c r="L12" s="22">
        <v>0.113968149036729</v>
      </c>
      <c r="M12" s="24">
        <v>0.11522085914355631</v>
      </c>
      <c r="N12" s="24">
        <v>0.118494987831854</v>
      </c>
      <c r="O12" s="22">
        <v>0.121939940625629</v>
      </c>
      <c r="P12" s="24">
        <v>0.12806113773853342</v>
      </c>
      <c r="Q12" s="24">
        <v>0.14238189191430609</v>
      </c>
      <c r="R12" s="22">
        <v>0.15391251903453301</v>
      </c>
      <c r="S12" s="24">
        <v>0.17418364621659568</v>
      </c>
      <c r="T12" s="24">
        <v>0.19183547044915844</v>
      </c>
      <c r="U12" s="22">
        <v>0.20886093962944599</v>
      </c>
      <c r="V12" s="24">
        <v>0.22306781106795018</v>
      </c>
      <c r="W12" s="24">
        <v>0.23585114829386572</v>
      </c>
      <c r="X12" s="22">
        <v>0.24869142688941201</v>
      </c>
      <c r="Y12" s="24">
        <v>0.25447097579051009</v>
      </c>
      <c r="Z12" s="24">
        <v>0.26249970874875567</v>
      </c>
      <c r="AA12" s="22">
        <v>0.27209432933825739</v>
      </c>
      <c r="AB12" s="24">
        <v>0.28880662099155396</v>
      </c>
      <c r="AC12" s="24">
        <v>0.29888524321437765</v>
      </c>
      <c r="AD12" s="22">
        <v>0.30816668627888089</v>
      </c>
      <c r="AE12" s="24">
        <v>0.29791723995029601</v>
      </c>
      <c r="AF12" s="24">
        <v>0.26995902801980221</v>
      </c>
      <c r="AG12" s="22">
        <v>0.27175268112872808</v>
      </c>
      <c r="AH12" s="24">
        <v>0.2786141160323154</v>
      </c>
      <c r="AI12" s="24">
        <v>0.28940450536129086</v>
      </c>
      <c r="AJ12" s="22">
        <v>0.29267863404958872</v>
      </c>
      <c r="AK12" s="24">
        <v>0.30699938822450729</v>
      </c>
      <c r="AL12" s="24">
        <v>0.29854359500456401</v>
      </c>
      <c r="AM12" s="22">
        <v>0.30773962601518984</v>
      </c>
      <c r="AN12" s="24">
        <v>0.32208885087492384</v>
      </c>
      <c r="AO12" s="24">
        <v>0.33342018320599814</v>
      </c>
      <c r="AP12" s="22">
        <v>0.35989791955484202</v>
      </c>
      <c r="AQ12" s="24">
        <v>0.39517309733543698</v>
      </c>
      <c r="AR12" s="24">
        <v>0.43947348202260494</v>
      </c>
      <c r="AS12" s="22">
        <v>0.496471791882096</v>
      </c>
      <c r="AT12" s="24">
        <v>0.580688075883107</v>
      </c>
      <c r="AU12" s="24">
        <v>0.71683488794667005</v>
      </c>
      <c r="AV12" s="22">
        <v>0.80236082342129145</v>
      </c>
      <c r="AW12" s="24">
        <v>0.74003849560721602</v>
      </c>
      <c r="AX12" s="24">
        <v>0.71754665505282156</v>
      </c>
      <c r="AY12" s="22">
        <v>0.73169658512397195</v>
      </c>
      <c r="AZ12" s="24">
        <v>0.77685109033652899</v>
      </c>
      <c r="BA12" s="24">
        <v>0.81856064275702001</v>
      </c>
      <c r="BB12" s="22">
        <v>0.87245564803596698</v>
      </c>
      <c r="BC12" s="24">
        <v>0.90075550817627503</v>
      </c>
      <c r="BD12" s="24">
        <v>0.95587475287694945</v>
      </c>
      <c r="BE12" s="22">
        <v>0.98505720422916998</v>
      </c>
      <c r="BF12" s="24">
        <v>1.0113641164722531</v>
      </c>
      <c r="BG12" s="24">
        <v>1.0268806393863608</v>
      </c>
      <c r="BH12" s="22">
        <v>0.9939685283973354</v>
      </c>
      <c r="BI12" s="24">
        <v>0.95436580661076886</v>
      </c>
      <c r="BJ12" s="24">
        <v>0.89170183058687902</v>
      </c>
      <c r="BK12" s="22">
        <v>0.8844418061041317</v>
      </c>
      <c r="BL12" s="24">
        <v>0.88404321652297901</v>
      </c>
      <c r="BM12" s="24">
        <v>0.88318909599559603</v>
      </c>
      <c r="BN12" s="22">
        <v>0.92469935362750388</v>
      </c>
      <c r="BO12" s="24">
        <v>0.97036633115791371</v>
      </c>
      <c r="BP12" s="24">
        <v>0.99516429713652454</v>
      </c>
      <c r="BQ12" s="22">
        <v>1.0180831979546101</v>
      </c>
      <c r="BR12" s="24">
        <v>1.0287881752317001</v>
      </c>
      <c r="BS12" s="24">
        <v>1.03858209061178</v>
      </c>
      <c r="BT12" s="22">
        <v>1.0613871086934501</v>
      </c>
      <c r="BU12" s="24">
        <v>1.051536251943741</v>
      </c>
      <c r="BV12" s="24">
        <v>1.0434790483009599</v>
      </c>
      <c r="BW12" s="22">
        <v>1.0386675026636638</v>
      </c>
      <c r="BX12" s="24">
        <v>1.0454719961981895</v>
      </c>
      <c r="BY12" s="24">
        <v>1.0639494702756001</v>
      </c>
      <c r="BZ12" s="22">
        <v>1.1050041969570044</v>
      </c>
      <c r="CA12" s="24">
        <v>1.1522655328069022</v>
      </c>
      <c r="CB12" s="24">
        <v>1.1899037773802055</v>
      </c>
      <c r="CC12" s="22">
        <v>1.2246664828446556</v>
      </c>
      <c r="CD12" s="24">
        <v>1.2510303364565156</v>
      </c>
      <c r="CE12" s="24">
        <v>1.2809530255991299</v>
      </c>
      <c r="CF12" s="22">
        <v>1.3070606430527791</v>
      </c>
      <c r="CG12" s="24">
        <v>1.3025907456261463</v>
      </c>
      <c r="CH12" s="24">
        <v>1.2932238905091897</v>
      </c>
      <c r="CI12" s="22">
        <v>1.2862485728689028</v>
      </c>
      <c r="CJ12" s="24">
        <v>1.3480584283671182</v>
      </c>
      <c r="CK12" s="24">
        <v>1.4120889972365276</v>
      </c>
      <c r="CL12" s="22">
        <v>1.4733579097340679</v>
      </c>
      <c r="CM12" s="24">
        <v>1.5375308320247072</v>
      </c>
      <c r="CN12" s="24">
        <v>1.5989990393119702</v>
      </c>
      <c r="CO12" s="22">
        <v>1.6838132076810099</v>
      </c>
      <c r="CP12" s="24">
        <v>1.7639297131494476</v>
      </c>
      <c r="CQ12" s="24">
        <v>1.8233480311709935</v>
      </c>
      <c r="CR12" s="22">
        <v>1.8804886944528538</v>
      </c>
      <c r="CS12" s="24">
        <v>1.8891437824636588</v>
      </c>
      <c r="CT12" s="24">
        <v>1.8821684648233719</v>
      </c>
      <c r="CU12" s="22">
        <v>1.8767305641323728</v>
      </c>
      <c r="CV12" s="24">
        <v>1.8779263328707076</v>
      </c>
      <c r="CW12" s="24">
        <v>1.9105252663324566</v>
      </c>
      <c r="CX12" s="22">
        <v>1.9767196072045701</v>
      </c>
      <c r="CY12" s="24">
        <v>2.058999884675706</v>
      </c>
      <c r="CZ12" s="24">
        <v>2.1448674683618498</v>
      </c>
      <c r="DA12" s="22">
        <v>2.2421517964306679</v>
      </c>
      <c r="DB12" s="24">
        <v>2.3369591749700769</v>
      </c>
      <c r="DC12" s="24">
        <v>2.435239976987507</v>
      </c>
      <c r="DD12" s="22">
        <v>2.5076978683937527</v>
      </c>
      <c r="DE12" s="24">
        <v>2.4832700213106258</v>
      </c>
      <c r="DF12" s="24">
        <v>2.45576734032892</v>
      </c>
      <c r="DG12" s="22">
        <v>2.4403647001517998</v>
      </c>
      <c r="DH12" s="24">
        <v>2.43976681578263</v>
      </c>
      <c r="DI12" s="24">
        <v>2.459667824070634</v>
      </c>
      <c r="DJ12" s="22">
        <v>2.5019467901760502</v>
      </c>
      <c r="DK12" s="24">
        <v>2.6001421801407387</v>
      </c>
      <c r="DL12" s="24">
        <v>2.6924441384664939</v>
      </c>
      <c r="DM12" s="22">
        <v>2.7983835545461164</v>
      </c>
      <c r="DN12" s="24">
        <v>2.9066860374181629</v>
      </c>
      <c r="DO12" s="24">
        <v>3.0020058882740002</v>
      </c>
      <c r="DP12" s="22">
        <v>3.0785635582116813</v>
      </c>
      <c r="DQ12" s="24">
        <v>3.0677162275139289</v>
      </c>
      <c r="DR12" s="24">
        <v>3.0370817712651585</v>
      </c>
      <c r="DS12" s="22">
        <v>3.0358860025268242</v>
      </c>
      <c r="DT12" s="24">
        <v>3.0646129229311074</v>
      </c>
      <c r="DU12" s="24">
        <v>3.1496263860898694</v>
      </c>
      <c r="DV12" s="22">
        <v>3.2639931247063299</v>
      </c>
      <c r="DW12" s="24">
        <v>3.4593020186343608</v>
      </c>
      <c r="DX12" s="24">
        <v>3.6602765787273617</v>
      </c>
      <c r="DY12" s="22">
        <v>3.8077262524377526</v>
      </c>
      <c r="DZ12" s="24">
        <v>3.9531829782509194</v>
      </c>
      <c r="EA12" s="24">
        <v>4.0708807869241683</v>
      </c>
      <c r="EB12" s="22">
        <v>4.1997106331376299</v>
      </c>
      <c r="EC12" s="24">
        <v>4.2643960277446986</v>
      </c>
      <c r="ED12" s="24">
        <v>4.2624315505317201</v>
      </c>
      <c r="EE12" s="22">
        <v>4.2915001191469564</v>
      </c>
      <c r="EF12" s="24">
        <v>4.2696915750144671</v>
      </c>
      <c r="EG12" s="24">
        <v>4.322647047712155</v>
      </c>
      <c r="EH12" s="22">
        <v>4.4358180175902797</v>
      </c>
      <c r="EI12" s="24">
        <v>4.510240386209504</v>
      </c>
      <c r="EJ12" s="24">
        <v>4.6344295108908602</v>
      </c>
      <c r="EK12" s="22">
        <v>4.7551452120941899</v>
      </c>
      <c r="EL12" s="24">
        <v>4.8345214797722296</v>
      </c>
      <c r="EM12" s="24">
        <v>4.8758039719290291</v>
      </c>
      <c r="EN12" s="22">
        <v>4.9262255537288171</v>
      </c>
      <c r="EO12" s="24">
        <v>4.916089990137217</v>
      </c>
      <c r="EP12" s="24">
        <v>4.8849430615720166</v>
      </c>
      <c r="EQ12" s="22">
        <v>4.8589208561711104</v>
      </c>
      <c r="ER12" s="24">
        <v>4.8653552308107217</v>
      </c>
      <c r="ES12" s="24">
        <v>4.8798752797762175</v>
      </c>
      <c r="ET12" s="22">
        <v>4.8909788466321835</v>
      </c>
      <c r="EU12" s="24">
        <v>4.9020254721196581</v>
      </c>
      <c r="EV12" s="24">
        <v>4.9924198946009302</v>
      </c>
      <c r="EW12" s="22">
        <v>5.1033701511078586</v>
      </c>
      <c r="EX12" s="24">
        <v>5.2314882302151702</v>
      </c>
      <c r="EY12" s="24">
        <v>5.3083590776795546</v>
      </c>
      <c r="EZ12" s="22">
        <v>5.3385380029803899</v>
      </c>
      <c r="FA12" s="24">
        <v>5.4191100393967604</v>
      </c>
      <c r="FB12" s="24">
        <v>5.4561219289166534</v>
      </c>
      <c r="FC12" s="22">
        <v>5.4168323846570772</v>
      </c>
      <c r="FD12" s="24">
        <v>5.4353383294170197</v>
      </c>
      <c r="FE12" s="24">
        <v>5.5016750237103622</v>
      </c>
      <c r="FF12" s="22">
        <v>5.5429575158671627</v>
      </c>
      <c r="FG12" s="24">
        <v>5.9537894895379404</v>
      </c>
      <c r="FH12" s="24">
        <v>6.1391336439798465</v>
      </c>
      <c r="FI12" s="22">
        <v>6.2911670978538545</v>
      </c>
      <c r="FJ12" s="24">
        <v>6.4369370011937299</v>
      </c>
      <c r="FK12" s="24">
        <v>6.5787210087391506</v>
      </c>
      <c r="FL12" s="22">
        <v>6.7290177508741502</v>
      </c>
      <c r="FM12" s="24">
        <v>6.7837099353108474</v>
      </c>
      <c r="FN12" s="24">
        <v>6.8321100985291601</v>
      </c>
      <c r="FO12" s="22">
        <v>6.8731078838435042</v>
      </c>
      <c r="FP12" s="22">
        <v>6.8753570678989444</v>
      </c>
      <c r="FQ12" s="22">
        <v>6.9657799610644586</v>
      </c>
      <c r="FR12" s="22">
        <v>7.0759045677282497</v>
      </c>
      <c r="FS12" s="22">
        <v>7.3118411280754296</v>
      </c>
      <c r="FT12" s="22">
        <v>7.4873913671366896</v>
      </c>
      <c r="FU12" s="22">
        <v>7.6458022542818149</v>
      </c>
      <c r="FV12" s="22">
        <v>7.7920846299381203</v>
      </c>
      <c r="FW12" s="22">
        <v>7.9598339015159558</v>
      </c>
      <c r="FX12" s="22">
        <v>8.1349286096292808</v>
      </c>
      <c r="FY12" s="24">
        <v>8.2977809235167932</v>
      </c>
      <c r="FZ12" s="24">
        <v>8.4503837910757245</v>
      </c>
      <c r="GA12" s="24">
        <v>8.6670456981883106</v>
      </c>
      <c r="GB12" s="24">
        <v>8.8996227177944451</v>
      </c>
      <c r="GC12" s="24">
        <v>9.1741085846107957</v>
      </c>
      <c r="GD12" s="22">
        <v>9.4944037823790719</v>
      </c>
      <c r="GE12" s="22">
        <v>9.9134922544812074</v>
      </c>
      <c r="GF12" s="22">
        <v>10.361620824514333</v>
      </c>
      <c r="GG12" s="22">
        <v>10.978580552126646</v>
      </c>
      <c r="GH12" s="22">
        <v>11.682660573531932</v>
      </c>
      <c r="GI12" s="22">
        <v>12.426884259724174</v>
      </c>
      <c r="GJ12" s="22">
        <v>13.166552636437043</v>
      </c>
      <c r="GK12" s="22">
        <v>13.874049139951858</v>
      </c>
      <c r="GL12" s="22">
        <v>14.360328426874716</v>
      </c>
      <c r="GM12" s="22">
        <v>14.7167813936355</v>
      </c>
      <c r="GN12" s="22">
        <v>15.052735467739112</v>
      </c>
      <c r="GO12" s="22">
        <v>15.617878550023599</v>
      </c>
      <c r="GP12" s="22">
        <v>16.218040573930715</v>
      </c>
      <c r="GQ12" s="22">
        <v>16.773218916729057</v>
      </c>
      <c r="GR12" s="22">
        <v>17.410962243841002</v>
      </c>
      <c r="GS12" s="22">
        <v>18.0911268904796</v>
      </c>
      <c r="GT12" s="22">
        <v>18.723176080742299</v>
      </c>
      <c r="GU12" s="22">
        <v>19.167318754981</v>
      </c>
      <c r="GV12" s="22">
        <v>19.541992959659265</v>
      </c>
      <c r="GW12" s="22">
        <v>19.790542033127402</v>
      </c>
      <c r="GX12" s="22">
        <v>19.991545063904699</v>
      </c>
      <c r="GY12" s="22">
        <v>20.090338338238599</v>
      </c>
      <c r="GZ12" s="22">
        <v>20.214470521551402</v>
      </c>
      <c r="HA12" s="22">
        <v>20.798119548595825</v>
      </c>
      <c r="HB12" s="22">
        <v>21.515296084754304</v>
      </c>
      <c r="HC12" s="22">
        <v>22.058232033326838</v>
      </c>
      <c r="HD12" s="22">
        <v>22.731279008903908</v>
      </c>
      <c r="HE12" s="22">
        <v>23.376709420762289</v>
      </c>
      <c r="HF12" s="22">
        <v>24.169902683857799</v>
      </c>
      <c r="HG12" s="22">
        <v>24.835831988373322</v>
      </c>
      <c r="HH12" s="22">
        <v>25.21847798464049</v>
      </c>
      <c r="HI12" s="22">
        <v>25.563542677702845</v>
      </c>
      <c r="HJ12" s="22">
        <v>25.6330111472633</v>
      </c>
      <c r="HK12" s="22">
        <v>24.735994788950428</v>
      </c>
      <c r="HL12" s="22">
        <v>24.454004448356397</v>
      </c>
      <c r="HM12" s="22">
        <v>24.622209212921259</v>
      </c>
      <c r="HN12" s="22">
        <v>24.9833547368399</v>
      </c>
      <c r="HO12" s="22">
        <v>25.4681802347034</v>
      </c>
      <c r="HP12" s="22">
        <v>26.2127336778508</v>
      </c>
      <c r="HQ12" s="22">
        <v>27.098282291295195</v>
      </c>
      <c r="HR12" s="22">
        <v>28.6690179603936</v>
      </c>
      <c r="HS12" s="22">
        <v>29.430886599893224</v>
      </c>
      <c r="HT12" s="22">
        <v>29.618880160289248</v>
      </c>
      <c r="HU12" s="22">
        <v>29.247840238454987</v>
      </c>
      <c r="HV12" s="22">
        <v>29.294838628553997</v>
      </c>
      <c r="HW12" s="22">
        <v>29.035110683269998</v>
      </c>
      <c r="HX12" s="22">
        <v>28.644281965604598</v>
      </c>
      <c r="HY12" s="22">
        <v>28.602230774463383</v>
      </c>
      <c r="HZ12" s="22">
        <v>28.9188515077619</v>
      </c>
      <c r="IA12" s="22">
        <v>29.371520212399702</v>
      </c>
      <c r="IB12" s="22">
        <v>30.15565124720947</v>
      </c>
      <c r="IC12" s="22">
        <v>30.8210495070322</v>
      </c>
      <c r="ID12" s="22">
        <v>31.602706942363074</v>
      </c>
      <c r="IE12" s="22">
        <v>32.196370817297883</v>
      </c>
      <c r="IF12" s="22">
        <v>32.656460320372361</v>
      </c>
      <c r="IG12" s="22">
        <v>32.958239456797557</v>
      </c>
      <c r="IH12" s="22">
        <v>32.812297087542746</v>
      </c>
      <c r="II12" s="22">
        <v>32.45609876258186</v>
      </c>
      <c r="IJ12" s="22">
        <v>32.258210804270256</v>
      </c>
      <c r="IK12" s="22">
        <v>32.265631602706939</v>
      </c>
      <c r="IL12" s="22">
        <v>32.906293867740757</v>
      </c>
      <c r="IM12" s="22">
        <v>33.566744928605729</v>
      </c>
      <c r="IN12" s="22">
        <v>34.660075898277299</v>
      </c>
      <c r="IO12" s="22">
        <v>35.61983249608862</v>
      </c>
      <c r="IP12" s="22">
        <v>37.136148976651278</v>
      </c>
      <c r="IQ12" s="11">
        <v>38.224532747365096</v>
      </c>
      <c r="IR12" s="11">
        <v>39.137290955077368</v>
      </c>
      <c r="IS12" s="11">
        <v>40.230621924749002</v>
      </c>
      <c r="IT12" s="11">
        <v>41.541629648563351</v>
      </c>
      <c r="IU12" s="11">
        <v>42.939213354139049</v>
      </c>
      <c r="IV12" s="11">
        <v>44.317008263883586</v>
      </c>
      <c r="IW12" s="11">
        <v>45.195136078891331</v>
      </c>
      <c r="IX12" s="11">
        <v>46.246415857421731</v>
      </c>
      <c r="IY12" s="11">
        <v>47.302642834909911</v>
      </c>
      <c r="IZ12" s="11">
        <v>48.571599367583097</v>
      </c>
      <c r="JA12" s="11">
        <v>50.560373348614675</v>
      </c>
      <c r="JB12" s="11">
        <v>51.802120287020003</v>
      </c>
      <c r="JC12" s="11">
        <v>52.719825693690098</v>
      </c>
      <c r="JD12" s="11">
        <v>53.553428718077697</v>
      </c>
      <c r="JE12" s="11">
        <v>54.268298967478344</v>
      </c>
      <c r="JF12" s="11">
        <v>54.844647646060899</v>
      </c>
      <c r="JG12" s="11">
        <v>55.094481193429289</v>
      </c>
      <c r="JH12" s="11">
        <v>55.663409073575203</v>
      </c>
      <c r="JI12" s="11">
        <v>55.895927424591299</v>
      </c>
      <c r="JJ12" s="11">
        <v>56.093815382902889</v>
      </c>
      <c r="JK12" s="11">
        <v>56.6998472552322</v>
      </c>
      <c r="JL12" s="11">
        <v>57.474083892126323</v>
      </c>
      <c r="JM12" s="11">
        <v>58.661411641995898</v>
      </c>
      <c r="JN12" s="11">
        <v>59.514803462214736</v>
      </c>
      <c r="JO12" s="11">
        <v>60.279145701193301</v>
      </c>
      <c r="JP12" s="11">
        <v>60.880230374564803</v>
      </c>
      <c r="JQ12" s="11">
        <v>61.587679825528774</v>
      </c>
      <c r="JR12" s="11">
        <v>62.045295729124362</v>
      </c>
      <c r="JS12" s="11">
        <v>62.188764498900298</v>
      </c>
      <c r="JT12" s="11">
        <v>63.007525926414502</v>
      </c>
      <c r="JU12" s="11">
        <v>63.714975377378515</v>
      </c>
      <c r="JV12" s="11">
        <v>64.60299759030184</v>
      </c>
      <c r="JW12" s="11">
        <v>65.914005314116224</v>
      </c>
      <c r="JX12" s="11">
        <v>74.34897953714831</v>
      </c>
      <c r="JY12" s="11">
        <v>76.186863949967332</v>
      </c>
      <c r="JZ12" s="11">
        <v>77.344508506090193</v>
      </c>
      <c r="KA12" s="11">
        <v>78.249845915365782</v>
      </c>
      <c r="KB12" s="11">
        <v>78.87071938456846</v>
      </c>
      <c r="KC12" s="11">
        <v>79.444594463672104</v>
      </c>
      <c r="KD12" s="11">
        <v>79.214549712134868</v>
      </c>
      <c r="KE12" s="11">
        <v>78.826194593948301</v>
      </c>
      <c r="KF12" s="11">
        <v>78.479890666903017</v>
      </c>
      <c r="KG12" s="11">
        <v>78.855877787695093</v>
      </c>
      <c r="KH12" s="11">
        <v>79.823055183942998</v>
      </c>
      <c r="KI12" s="11">
        <v>80.683867802598513</v>
      </c>
      <c r="KJ12" s="11">
        <v>82.736955370081404</v>
      </c>
      <c r="KK12" s="11">
        <v>84.201326261587255</v>
      </c>
      <c r="KL12" s="11">
        <v>85.992212284307271</v>
      </c>
      <c r="KM12" s="11">
        <v>87.033597664922098</v>
      </c>
      <c r="KN12" s="11">
        <v>88.295133399158559</v>
      </c>
      <c r="KO12" s="11">
        <v>89.269731593843204</v>
      </c>
      <c r="KP12" s="11">
        <v>89.423094761534699</v>
      </c>
      <c r="KQ12" s="11">
        <v>88.745328504317499</v>
      </c>
      <c r="KR12" s="11">
        <v>88.245661409580663</v>
      </c>
      <c r="KS12" s="11">
        <v>88.554861344442543</v>
      </c>
      <c r="KT12" s="11">
        <v>89.225206803223102</v>
      </c>
      <c r="KU12" s="11">
        <v>90.046441830216239</v>
      </c>
      <c r="KV12" s="11">
        <v>94.345557724535851</v>
      </c>
      <c r="KW12" s="11">
        <v>98.266212898584484</v>
      </c>
      <c r="KX12" s="11">
        <v>100.23519808378499</v>
      </c>
      <c r="KY12" s="11">
        <v>101.24690027065301</v>
      </c>
      <c r="KZ12" s="11">
        <v>102.19923607002761</v>
      </c>
      <c r="LA12" s="11">
        <v>102.533171999678</v>
      </c>
      <c r="LB12" s="11">
        <v>102.637063177792</v>
      </c>
      <c r="LC12" s="11">
        <v>102.03845210389942</v>
      </c>
      <c r="LD12" s="11">
        <v>101.87766813777124</v>
      </c>
      <c r="LE12" s="11">
        <v>102.11018648878738</v>
      </c>
      <c r="LF12" s="11">
        <v>102.463911214269</v>
      </c>
      <c r="LG12" s="11">
        <v>104.35287313124928</v>
      </c>
      <c r="LH12" s="11">
        <v>106.09358507005078</v>
      </c>
      <c r="LI12" s="11">
        <v>107.66584101477474</v>
      </c>
      <c r="LJ12" s="11">
        <v>109.024719367</v>
      </c>
      <c r="LK12" s="11">
        <v>110.4678257162649</v>
      </c>
      <c r="LL12" s="11">
        <v>111.618941675795</v>
      </c>
      <c r="LM12" s="11">
        <v>113.483188010253</v>
      </c>
      <c r="LN12" s="11">
        <v>113.4214208124249</v>
      </c>
      <c r="LO12" s="11">
        <v>113.393344813412</v>
      </c>
      <c r="LP12" s="11">
        <v>113.25296481834732</v>
      </c>
      <c r="LQ12" s="11">
        <v>113.763948000383</v>
      </c>
      <c r="LR12" s="11">
        <v>114.44338717649545</v>
      </c>
      <c r="LS12" s="11">
        <v>115.71803753168237</v>
      </c>
      <c r="LT12" s="11">
        <v>117.14429828153909</v>
      </c>
      <c r="LU12" s="11">
        <v>118.63794142902684</v>
      </c>
      <c r="LV12" s="11">
        <v>120.47411176447231</v>
      </c>
      <c r="LW12" s="11">
        <v>122.6415788882703</v>
      </c>
      <c r="LX12" s="11">
        <v>123.54562605648658</v>
      </c>
      <c r="LY12" s="11">
        <v>124.98873240575105</v>
      </c>
      <c r="LZ12" s="11">
        <v>125.23018599726224</v>
      </c>
      <c r="MA12" s="11">
        <v>124.949426007133</v>
      </c>
      <c r="MB12" s="11">
        <v>124.7416636144373</v>
      </c>
      <c r="MC12" s="11">
        <v>126.72944434455256</v>
      </c>
      <c r="MD12" s="11">
        <v>129.03167626361264</v>
      </c>
      <c r="ME12" s="11">
        <v>130.54216501050811</v>
      </c>
      <c r="MF12" s="11">
        <v>132.61978893746479</v>
      </c>
      <c r="MG12" s="11">
        <v>134.99501845395844</v>
      </c>
      <c r="MH12" s="11">
        <v>138.8975823167554</v>
      </c>
      <c r="MI12" s="11">
        <v>143.34482056040312</v>
      </c>
      <c r="MJ12" s="11">
        <v>146.29280045676049</v>
      </c>
      <c r="MK12" s="11">
        <v>147.87628680108963</v>
      </c>
      <c r="ML12" s="11">
        <v>147.893132400497</v>
      </c>
      <c r="MM12" s="11">
        <v>147.30353642122589</v>
      </c>
      <c r="MN12" s="11">
        <v>146.31526125597085</v>
      </c>
      <c r="MO12" s="11">
        <v>148.83087076752918</v>
      </c>
      <c r="MP12" s="11">
        <v>152.43021384098648</v>
      </c>
      <c r="MQ12" s="11">
        <v>156.46192729924289</v>
      </c>
      <c r="MR12" s="11">
        <v>159.58397838948042</v>
      </c>
      <c r="MS12" s="11">
        <v>162.70602947971798</v>
      </c>
      <c r="MT12" s="11">
        <v>167.45648851270499</v>
      </c>
      <c r="MU12" s="11">
        <v>172.09464354964101</v>
      </c>
      <c r="MV12" s="11">
        <v>176.63734018993301</v>
      </c>
      <c r="MW12" s="11">
        <v>178.18713533544599</v>
      </c>
      <c r="MX12" s="11">
        <v>176.951791378877</v>
      </c>
      <c r="MY12" s="11">
        <v>174.36318426988601</v>
      </c>
      <c r="MZ12" s="11">
        <v>172.70670032812299</v>
      </c>
      <c r="NA12" s="11">
        <v>174.00942668232301</v>
      </c>
      <c r="NB12" s="11">
        <v>176.78333538480001</v>
      </c>
      <c r="NC12" s="11">
        <v>179.59093528609301</v>
      </c>
      <c r="ND12" s="11">
        <v>182.30307679074099</v>
      </c>
      <c r="NE12" s="11">
        <v>184.375085517896</v>
      </c>
      <c r="NF12" s="11">
        <v>186.98053822629501</v>
      </c>
      <c r="NG12" s="11">
        <v>190.47319250350299</v>
      </c>
      <c r="NH12" s="11">
        <v>193.45486359867601</v>
      </c>
      <c r="NI12" s="11">
        <v>195.01588914379499</v>
      </c>
      <c r="NJ12" s="11">
        <v>193.651395591767</v>
      </c>
      <c r="NK12" s="11">
        <v>190.72587649462</v>
      </c>
      <c r="NL12" s="11">
        <v>188.912166958385</v>
      </c>
      <c r="NM12" s="11">
        <v>189.799368527193</v>
      </c>
      <c r="NN12" s="11">
        <v>191.94437485178099</v>
      </c>
    </row>
    <row r="13" spans="1:378">
      <c r="A13" s="11" t="s">
        <v>22</v>
      </c>
      <c r="B13" s="11" t="s">
        <v>1</v>
      </c>
      <c r="C13" s="11" t="s">
        <v>55</v>
      </c>
      <c r="D13" s="11" t="s">
        <v>8</v>
      </c>
      <c r="E13" s="11" t="s">
        <v>51</v>
      </c>
      <c r="F13" s="11" t="s">
        <v>9</v>
      </c>
      <c r="G13" s="11">
        <v>9.0954491632410719E-2</v>
      </c>
      <c r="H13" s="11">
        <v>8.830484972965065E-2</v>
      </c>
      <c r="I13" s="11">
        <v>8.9831013663330905E-2</v>
      </c>
      <c r="J13" s="11">
        <v>9.7932540485220668E-2</v>
      </c>
      <c r="K13" s="11">
        <v>0.10315406291419474</v>
      </c>
      <c r="L13" s="11">
        <v>0.10607981383640259</v>
      </c>
      <c r="M13" s="11">
        <v>0.11832850114339734</v>
      </c>
      <c r="N13" s="11">
        <v>0.12324825711019249</v>
      </c>
      <c r="O13" s="11">
        <v>0.12607090935721324</v>
      </c>
      <c r="P13" s="11">
        <v>0.13494131416029428</v>
      </c>
      <c r="Q13" s="11">
        <v>0.14276535471530866</v>
      </c>
      <c r="R13" s="11">
        <v>0.15298760847759915</v>
      </c>
      <c r="S13" s="11">
        <v>0.17155766263432465</v>
      </c>
      <c r="T13" s="11">
        <v>0.18761415970548972</v>
      </c>
      <c r="U13" s="11">
        <v>0.2101331373085108</v>
      </c>
      <c r="V13" s="11">
        <v>0.21468501099643406</v>
      </c>
      <c r="W13" s="11">
        <v>0.22456628740851356</v>
      </c>
      <c r="X13" s="11">
        <v>0.24034042251319665</v>
      </c>
      <c r="Y13" s="11">
        <v>0.24570983141870784</v>
      </c>
      <c r="Z13" s="11">
        <v>0.26666123656112301</v>
      </c>
      <c r="AA13" s="11">
        <v>0.28332854558103238</v>
      </c>
      <c r="AB13" s="11">
        <v>0.30109767671328935</v>
      </c>
      <c r="AC13" s="11">
        <v>0.30860056315482676</v>
      </c>
      <c r="AD13" s="11">
        <v>0.31682426256077678</v>
      </c>
      <c r="AE13" s="11">
        <v>0.30273376406810931</v>
      </c>
      <c r="AF13" s="11">
        <v>0.26803920128066178</v>
      </c>
      <c r="AG13" s="11">
        <v>0.26930753030395127</v>
      </c>
      <c r="AH13" s="11">
        <v>0.27213011206792564</v>
      </c>
      <c r="AI13" s="11">
        <v>0.27110032541470153</v>
      </c>
      <c r="AJ13" s="11">
        <v>0.27729162725670792</v>
      </c>
      <c r="AK13" s="11">
        <v>0.30430798914437712</v>
      </c>
      <c r="AL13" s="11">
        <v>0.30782030305729435</v>
      </c>
      <c r="AM13" s="11">
        <v>0.32518531390568983</v>
      </c>
      <c r="AN13" s="11">
        <v>0.33289669575258607</v>
      </c>
      <c r="AO13" s="11">
        <v>0.34262868517220613</v>
      </c>
      <c r="AP13" s="11">
        <v>0.368118740688057</v>
      </c>
      <c r="AQ13" s="11">
        <v>0.40334762306455418</v>
      </c>
      <c r="AR13" s="11">
        <v>0.43766023571652718</v>
      </c>
      <c r="AS13" s="11">
        <v>0.49679679155715711</v>
      </c>
      <c r="AT13" s="11">
        <v>0.56102853020450161</v>
      </c>
      <c r="AU13" s="11">
        <v>0.67418025532733783</v>
      </c>
      <c r="AV13" s="11">
        <v>0.76269655526460434</v>
      </c>
      <c r="AW13" s="11">
        <v>0.72566665751541271</v>
      </c>
      <c r="AX13" s="11">
        <v>0.73832822923924779</v>
      </c>
      <c r="AY13" s="11">
        <v>0.76490024455321182</v>
      </c>
      <c r="AZ13" s="11">
        <v>0.81348351702978816</v>
      </c>
      <c r="BA13" s="11">
        <v>0.85871820467308435</v>
      </c>
      <c r="BB13" s="11">
        <v>0.89159515411058821</v>
      </c>
      <c r="BC13" s="11">
        <v>0.9080512952696348</v>
      </c>
      <c r="BD13" s="11">
        <v>0.95424036202170548</v>
      </c>
      <c r="BE13" s="11">
        <v>0.97652684210043894</v>
      </c>
      <c r="BF13" s="11">
        <v>0.97377768772893702</v>
      </c>
      <c r="BG13" s="11">
        <v>0.96779102276350426</v>
      </c>
      <c r="BH13" s="11">
        <v>0.94132758529103777</v>
      </c>
      <c r="BI13" s="11">
        <v>0.9316680810729101</v>
      </c>
      <c r="BJ13" s="11">
        <v>0.91278762403178981</v>
      </c>
      <c r="BK13" s="11">
        <v>0.92192546370732253</v>
      </c>
      <c r="BL13" s="11">
        <v>0.92098530976667792</v>
      </c>
      <c r="BM13" s="11">
        <v>0.92447864884003406</v>
      </c>
      <c r="BN13" s="11">
        <v>0.94410089745220405</v>
      </c>
      <c r="BO13" s="11">
        <v>0.97854437066310462</v>
      </c>
      <c r="BP13" s="11">
        <v>0.99194546700005282</v>
      </c>
      <c r="BQ13" s="11">
        <v>1.0009921930563623</v>
      </c>
      <c r="BR13" s="11">
        <v>0.9909340816335932</v>
      </c>
      <c r="BS13" s="11">
        <v>0.98230348244123455</v>
      </c>
      <c r="BT13" s="11">
        <v>1.0096532739961372</v>
      </c>
      <c r="BU13" s="11">
        <v>1.0289603738319468</v>
      </c>
      <c r="BV13" s="11">
        <v>1.0637137491037789</v>
      </c>
      <c r="BW13" s="11">
        <v>1.0876193748069707</v>
      </c>
      <c r="BX13" s="11">
        <v>1.1006658734328572</v>
      </c>
      <c r="BY13" s="11">
        <v>1.1142413403820544</v>
      </c>
      <c r="BZ13" s="11">
        <v>1.1413444484029922</v>
      </c>
      <c r="CA13" s="11">
        <v>1.1600528616154662</v>
      </c>
      <c r="CB13" s="11">
        <v>1.1800821708206206</v>
      </c>
      <c r="CC13" s="11">
        <v>1.1923569181180114</v>
      </c>
      <c r="CD13" s="11">
        <v>1.2030798100625093</v>
      </c>
      <c r="CE13" s="11">
        <v>1.2172574133023744</v>
      </c>
      <c r="CF13" s="11">
        <v>1.2503726542431552</v>
      </c>
      <c r="CG13" s="11">
        <v>1.2741996334114347</v>
      </c>
      <c r="CH13" s="11">
        <v>1.3129452291657147</v>
      </c>
      <c r="CI13" s="11">
        <v>1.3434573291913545</v>
      </c>
      <c r="CJ13" s="11">
        <v>1.4141458488840004</v>
      </c>
      <c r="CK13" s="11">
        <v>1.4795904432572822</v>
      </c>
      <c r="CL13" s="11">
        <v>1.5105409935214336</v>
      </c>
      <c r="CM13" s="11">
        <v>1.555545868714836</v>
      </c>
      <c r="CN13" s="11">
        <v>1.5886287625396729</v>
      </c>
      <c r="CO13" s="11">
        <v>1.6430206122572719</v>
      </c>
      <c r="CP13" s="11">
        <v>1.6979351475318438</v>
      </c>
      <c r="CQ13" s="11">
        <v>1.7419578666979001</v>
      </c>
      <c r="CR13" s="11">
        <v>1.7997468433389785</v>
      </c>
      <c r="CS13" s="11">
        <v>1.8515272764944888</v>
      </c>
      <c r="CT13" s="11">
        <v>1.9010553333297586</v>
      </c>
      <c r="CU13" s="11">
        <v>1.9445136567609891</v>
      </c>
      <c r="CV13" s="11">
        <v>1.9641587396990499</v>
      </c>
      <c r="CW13" s="11">
        <v>1.9993800286292496</v>
      </c>
      <c r="CX13" s="11">
        <v>2.0337531198354042</v>
      </c>
      <c r="CY13" s="11">
        <v>2.0859074622341209</v>
      </c>
      <c r="CZ13" s="11">
        <v>2.1330282277268973</v>
      </c>
      <c r="DA13" s="11">
        <v>2.1971104396853169</v>
      </c>
      <c r="DB13" s="11">
        <v>2.2643556279360202</v>
      </c>
      <c r="DC13" s="11">
        <v>2.3455322624416892</v>
      </c>
      <c r="DD13" s="11">
        <v>2.4081547555118346</v>
      </c>
      <c r="DE13" s="11">
        <v>2.4256483913424267</v>
      </c>
      <c r="DF13" s="11">
        <v>2.4738030942749596</v>
      </c>
      <c r="DG13" s="11">
        <v>2.5073855784664167</v>
      </c>
      <c r="DH13" s="11">
        <v>2.5407810395202337</v>
      </c>
      <c r="DI13" s="11">
        <v>2.5676754842315579</v>
      </c>
      <c r="DJ13" s="11">
        <v>2.5663456015084067</v>
      </c>
      <c r="DK13" s="11">
        <v>2.6420538610787907</v>
      </c>
      <c r="DL13" s="11">
        <v>2.6894302648210711</v>
      </c>
      <c r="DM13" s="11">
        <v>2.7539864814775368</v>
      </c>
      <c r="DN13" s="11">
        <v>2.8244958527281288</v>
      </c>
      <c r="DO13" s="11">
        <v>2.8928878588901674</v>
      </c>
      <c r="DP13" s="11">
        <v>2.9630176295185038</v>
      </c>
      <c r="DQ13" s="11">
        <v>3.0006147146307458</v>
      </c>
      <c r="DR13" s="11">
        <v>3.0450044494140878</v>
      </c>
      <c r="DS13" s="11">
        <v>3.106675095800183</v>
      </c>
      <c r="DT13" s="11">
        <v>3.1742957317597851</v>
      </c>
      <c r="DU13" s="11">
        <v>3.2791423928399386</v>
      </c>
      <c r="DV13" s="11">
        <v>3.3444647104497904</v>
      </c>
      <c r="DW13" s="11">
        <v>3.5226437611004142</v>
      </c>
      <c r="DX13" s="11">
        <v>3.6652437525665773</v>
      </c>
      <c r="DY13" s="11">
        <v>3.7539594501962497</v>
      </c>
      <c r="DZ13" s="11">
        <v>3.8452411249518383</v>
      </c>
      <c r="EA13" s="11">
        <v>3.9397746424082487</v>
      </c>
      <c r="EB13" s="11">
        <v>4.0534657275964463</v>
      </c>
      <c r="EC13" s="11">
        <v>4.1675718287790087</v>
      </c>
      <c r="ED13" s="11">
        <v>4.2559011938181026</v>
      </c>
      <c r="EE13" s="11">
        <v>4.3635503629531973</v>
      </c>
      <c r="EF13" s="11">
        <v>4.4109823897059544</v>
      </c>
      <c r="EG13" s="11">
        <v>4.4826125014544447</v>
      </c>
      <c r="EH13" s="11">
        <v>4.5507417423043428</v>
      </c>
      <c r="EI13" s="11">
        <v>4.5913613933587394</v>
      </c>
      <c r="EJ13" s="11">
        <v>4.6364055461038394</v>
      </c>
      <c r="EK13" s="11">
        <v>4.6971039091979145</v>
      </c>
      <c r="EL13" s="11">
        <v>4.718184714324849</v>
      </c>
      <c r="EM13" s="11">
        <v>4.7451261701315781</v>
      </c>
      <c r="EN13" s="11">
        <v>4.7767007469797109</v>
      </c>
      <c r="EO13" s="11">
        <v>4.8229860674328613</v>
      </c>
      <c r="EP13" s="11">
        <v>4.8668558202937557</v>
      </c>
      <c r="EQ13" s="11">
        <v>4.9249435472105221</v>
      </c>
      <c r="ER13" s="11">
        <v>5.0071547944354622</v>
      </c>
      <c r="ES13" s="11">
        <v>5.0403199413530206</v>
      </c>
      <c r="ET13" s="11">
        <v>5.0057851682786065</v>
      </c>
      <c r="EU13" s="11">
        <v>4.9822497889743858</v>
      </c>
      <c r="EV13" s="11">
        <v>5.0000284377523894</v>
      </c>
      <c r="EW13" s="11">
        <v>5.0422055210703265</v>
      </c>
      <c r="EX13" s="11">
        <v>5.127544788993994</v>
      </c>
      <c r="EY13" s="11">
        <v>5.184899939000247</v>
      </c>
      <c r="EZ13" s="11">
        <v>5.1932052012898247</v>
      </c>
      <c r="FA13" s="11">
        <v>5.321064414726143</v>
      </c>
      <c r="FB13" s="11">
        <v>5.4365815344337598</v>
      </c>
      <c r="FC13" s="11">
        <v>5.4743355364622932</v>
      </c>
      <c r="FD13" s="11">
        <v>5.5702460117335812</v>
      </c>
      <c r="FE13" s="11">
        <v>5.6553940737333965</v>
      </c>
      <c r="FF13" s="11">
        <v>5.6661749232533403</v>
      </c>
      <c r="FG13" s="11">
        <v>6.0433226697470133</v>
      </c>
      <c r="FH13" s="11">
        <v>6.1605034915364021</v>
      </c>
      <c r="FI13" s="11">
        <v>6.2345313007020255</v>
      </c>
      <c r="FJ13" s="11">
        <v>6.3315760043219651</v>
      </c>
      <c r="FK13" s="11">
        <v>6.4408710016966149</v>
      </c>
      <c r="FL13" s="11">
        <v>6.5620108296895285</v>
      </c>
      <c r="FM13" s="11">
        <v>6.6597408525331234</v>
      </c>
      <c r="FN13" s="11">
        <v>6.7872458315865973</v>
      </c>
      <c r="FO13" s="11">
        <v>6.9223212477498537</v>
      </c>
      <c r="FP13" s="11">
        <v>7.0291400030622402</v>
      </c>
      <c r="FQ13" s="11">
        <v>7.1465208395058415</v>
      </c>
      <c r="FR13" s="11">
        <v>7.2365273248608935</v>
      </c>
      <c r="FS13" s="11">
        <v>7.4231128245719935</v>
      </c>
      <c r="FT13" s="11">
        <v>7.5303913864780716</v>
      </c>
      <c r="FU13" s="11">
        <v>7.6017178207107934</v>
      </c>
      <c r="FV13" s="11">
        <v>7.6715366527553268</v>
      </c>
      <c r="FW13" s="11">
        <v>7.7941863341205844</v>
      </c>
      <c r="FX13" s="11">
        <v>7.9313788845082431</v>
      </c>
      <c r="FY13" s="11">
        <v>8.1458472340056964</v>
      </c>
      <c r="FZ13" s="11">
        <v>8.3800271413827332</v>
      </c>
      <c r="GA13" s="11">
        <v>8.7249036277716918</v>
      </c>
      <c r="GB13" s="11">
        <v>9.0915109445005076</v>
      </c>
      <c r="GC13" s="11">
        <v>9.3956482635045067</v>
      </c>
      <c r="GD13" s="11">
        <v>9.7028368528807771</v>
      </c>
      <c r="GE13" s="11">
        <v>10.072063864739706</v>
      </c>
      <c r="GF13" s="11">
        <v>10.434128416140101</v>
      </c>
      <c r="GG13" s="11">
        <v>10.932886951671591</v>
      </c>
      <c r="GH13" s="11">
        <v>11.501898184000108</v>
      </c>
      <c r="GI13" s="11">
        <v>12.155031460954117</v>
      </c>
      <c r="GJ13" s="11">
        <v>12.838169336799846</v>
      </c>
      <c r="GK13" s="11">
        <v>13.594574133894739</v>
      </c>
      <c r="GL13" s="11">
        <v>14.216147108513406</v>
      </c>
      <c r="GM13" s="11">
        <v>14.801407786390456</v>
      </c>
      <c r="GN13" s="11">
        <v>15.390227288423633</v>
      </c>
      <c r="GO13" s="11">
        <v>16.019921430474955</v>
      </c>
      <c r="GP13" s="11">
        <v>16.597276991979211</v>
      </c>
      <c r="GQ13" s="11">
        <v>17.072511091300033</v>
      </c>
      <c r="GR13" s="11">
        <v>17.562993810826271</v>
      </c>
      <c r="GS13" s="11">
        <v>18.035475557234143</v>
      </c>
      <c r="GT13" s="11">
        <v>18.418178454140644</v>
      </c>
      <c r="GU13" s="11">
        <v>18.710837644741922</v>
      </c>
      <c r="GV13" s="11">
        <v>19.021890006860907</v>
      </c>
      <c r="GW13" s="11">
        <v>19.366148640907667</v>
      </c>
      <c r="GX13" s="11">
        <v>19.760086339549527</v>
      </c>
      <c r="GY13" s="11">
        <v>20.197077897144279</v>
      </c>
      <c r="GZ13" s="11">
        <v>20.683189235184955</v>
      </c>
      <c r="HA13" s="11">
        <v>21.369976990405622</v>
      </c>
      <c r="HB13" s="11">
        <v>22.043543420819102</v>
      </c>
      <c r="HC13" s="11">
        <v>22.500686569180065</v>
      </c>
      <c r="HD13" s="11">
        <v>22.948126787928281</v>
      </c>
      <c r="HE13" s="11">
        <v>23.325250746519441</v>
      </c>
      <c r="HF13" s="11">
        <v>23.740889780767109</v>
      </c>
      <c r="HG13" s="11">
        <v>24.208957140981457</v>
      </c>
      <c r="HH13" s="11">
        <v>24.539095110527082</v>
      </c>
      <c r="HI13" s="11">
        <v>25.008716264247649</v>
      </c>
      <c r="HJ13" s="11">
        <v>25.317457830986051</v>
      </c>
      <c r="HK13" s="11">
        <v>24.861987913007457</v>
      </c>
      <c r="HL13" s="11">
        <v>25.019638453658782</v>
      </c>
      <c r="HM13" s="11">
        <v>25.320171641053125</v>
      </c>
      <c r="HN13" s="11">
        <v>25.599671568040161</v>
      </c>
      <c r="HO13" s="22">
        <v>26.009425977871807</v>
      </c>
      <c r="HP13" s="22">
        <v>26.465358806769977</v>
      </c>
      <c r="HQ13" s="22">
        <v>27.027596588339993</v>
      </c>
      <c r="HR13" s="22">
        <v>28.13574547954217</v>
      </c>
      <c r="HS13" s="22">
        <v>28.679096686552075</v>
      </c>
      <c r="HT13" s="22">
        <v>28.84062621613317</v>
      </c>
      <c r="HU13" s="22">
        <v>28.645853786968956</v>
      </c>
      <c r="HV13" s="22">
        <v>28.939747722376097</v>
      </c>
      <c r="HW13" s="22">
        <v>29.17216950819498</v>
      </c>
      <c r="HX13" s="22">
        <v>29.258874427463962</v>
      </c>
      <c r="HY13" s="22">
        <v>29.403191069500885</v>
      </c>
      <c r="HZ13" s="22">
        <v>29.642204069480442</v>
      </c>
      <c r="IA13" s="22">
        <v>29.992093899653032</v>
      </c>
      <c r="IB13" s="22">
        <v>30.437116990517644</v>
      </c>
      <c r="IC13" s="22">
        <v>30.705188952388561</v>
      </c>
      <c r="ID13" s="22">
        <v>31.000085724105791</v>
      </c>
      <c r="IE13" s="22">
        <v>31.411464249265975</v>
      </c>
      <c r="IF13" s="22">
        <v>31.870735939729272</v>
      </c>
      <c r="IG13" s="22">
        <v>32.34357400952824</v>
      </c>
      <c r="IH13" s="22">
        <v>32.458476187858537</v>
      </c>
      <c r="II13" s="22">
        <v>32.591950149613503</v>
      </c>
      <c r="IJ13" s="22">
        <v>32.873171781391505</v>
      </c>
      <c r="IK13" s="22">
        <v>33.125679778753543</v>
      </c>
      <c r="IL13" s="22">
        <v>33.727696766367707</v>
      </c>
      <c r="IM13" s="22">
        <v>34.257850677524438</v>
      </c>
      <c r="IN13" s="22">
        <v>34.948051954756522</v>
      </c>
      <c r="IO13" s="22">
        <v>35.424052806785852</v>
      </c>
      <c r="IP13" s="22">
        <v>36.439389039188136</v>
      </c>
      <c r="IQ13" s="22">
        <v>37.352342517565503</v>
      </c>
      <c r="IR13" s="22">
        <v>38.293281596474657</v>
      </c>
      <c r="IS13" s="22">
        <v>39.536323855050924</v>
      </c>
      <c r="IT13" s="22">
        <v>41.153560710045078</v>
      </c>
      <c r="IU13" s="22">
        <v>43.125090651747257</v>
      </c>
      <c r="IV13" s="22">
        <v>45.067076746151557</v>
      </c>
      <c r="IW13" s="22">
        <v>46.328497731420434</v>
      </c>
      <c r="IX13" s="22">
        <v>47.382981616063994</v>
      </c>
      <c r="IY13" s="22">
        <v>48.231626103432781</v>
      </c>
      <c r="IZ13" s="22">
        <v>48.908947524567267</v>
      </c>
      <c r="JA13" s="22">
        <v>50.19790369007994</v>
      </c>
      <c r="JB13" s="22">
        <v>50.814831186042994</v>
      </c>
      <c r="JC13" s="22">
        <v>51.603200448278827</v>
      </c>
      <c r="JD13" s="22">
        <v>52.503489515355085</v>
      </c>
      <c r="JE13" s="22">
        <v>53.394574971422927</v>
      </c>
      <c r="JF13" s="22">
        <v>54.394689510647275</v>
      </c>
      <c r="JG13" s="22">
        <v>55.352172489598971</v>
      </c>
      <c r="JH13" s="22">
        <v>56.554707981734921</v>
      </c>
      <c r="JI13" s="22">
        <v>57.240168670954837</v>
      </c>
      <c r="JJ13" s="22">
        <v>57.469001428518062</v>
      </c>
      <c r="JK13" s="22">
        <v>57.785903274501415</v>
      </c>
      <c r="JL13" s="22">
        <v>57.805834479531903</v>
      </c>
      <c r="JM13" s="22">
        <v>58.15125508955019</v>
      </c>
      <c r="JN13" s="22">
        <v>58.346847325003559</v>
      </c>
      <c r="JO13" s="22">
        <v>59.055381008297239</v>
      </c>
      <c r="JP13" s="22">
        <v>59.738209344468615</v>
      </c>
      <c r="JQ13" s="22">
        <v>60.613998595086002</v>
      </c>
      <c r="JR13" s="22">
        <v>61.582818495005284</v>
      </c>
      <c r="JS13" s="22">
        <v>62.545327316337996</v>
      </c>
      <c r="JT13" s="22">
        <v>64.032959022342027</v>
      </c>
      <c r="JU13" s="22">
        <v>65.220499398526684</v>
      </c>
      <c r="JV13" s="22">
        <v>66.224206447380936</v>
      </c>
      <c r="JW13" s="22">
        <v>67.138081587835003</v>
      </c>
      <c r="JX13" s="22">
        <v>74.715166381387874</v>
      </c>
      <c r="JY13" s="22">
        <v>75.498868023889926</v>
      </c>
      <c r="JZ13" s="22">
        <v>75.816090856488756</v>
      </c>
      <c r="KA13" s="22">
        <v>76.680434965574676</v>
      </c>
      <c r="KB13" s="22">
        <v>77.38588619582093</v>
      </c>
      <c r="KC13" s="22">
        <v>78.134757631921246</v>
      </c>
      <c r="KD13" s="22">
        <v>78.606798579208984</v>
      </c>
      <c r="KE13" s="22">
        <v>79.317553589400646</v>
      </c>
      <c r="KF13" s="22">
        <v>79.801581118124759</v>
      </c>
      <c r="KG13" s="22">
        <v>80.743229126805886</v>
      </c>
      <c r="KH13" s="22">
        <v>81.88771096133496</v>
      </c>
      <c r="KI13" s="24">
        <v>82.147765218125485</v>
      </c>
      <c r="KJ13" s="23">
        <v>83.108003609203678</v>
      </c>
      <c r="KK13" s="23">
        <v>83.484566806010221</v>
      </c>
      <c r="KL13" s="23">
        <v>84.340137512512442</v>
      </c>
      <c r="KM13" s="23">
        <v>85.283436040920321</v>
      </c>
      <c r="KN13" s="23">
        <v>86.600251351182749</v>
      </c>
      <c r="KO13" s="23">
        <v>87.699203270679789</v>
      </c>
      <c r="KP13" s="23">
        <v>88.696921299668091</v>
      </c>
      <c r="KQ13" s="11">
        <v>89.308311837180796</v>
      </c>
      <c r="KR13" s="11">
        <v>89.804756263479717</v>
      </c>
      <c r="KS13" s="11">
        <v>90.631424215744701</v>
      </c>
      <c r="KT13" s="11">
        <v>91.495611250419543</v>
      </c>
      <c r="KU13" s="11">
        <v>91.617347380063734</v>
      </c>
      <c r="KV13" s="11">
        <v>94.792641491886968</v>
      </c>
      <c r="KW13" s="11">
        <v>97.631070696920972</v>
      </c>
      <c r="KX13" s="11">
        <v>98.533063498112725</v>
      </c>
      <c r="KY13" s="11">
        <v>99.220362356942417</v>
      </c>
      <c r="KZ13" s="11">
        <v>100.16048168212374</v>
      </c>
      <c r="LA13" s="11">
        <v>100.58297737864392</v>
      </c>
      <c r="LB13" s="11">
        <v>101.72491777068764</v>
      </c>
      <c r="LC13" s="11">
        <v>102.61409031442832</v>
      </c>
      <c r="LD13" s="11">
        <v>103.76264140544156</v>
      </c>
      <c r="LE13" s="11">
        <v>104.4328962970794</v>
      </c>
      <c r="LF13" s="11">
        <v>104.92750972766835</v>
      </c>
      <c r="LG13" s="11">
        <v>106.04188267722957</v>
      </c>
      <c r="LH13" s="11">
        <v>106.71237790337875</v>
      </c>
      <c r="LI13" s="11">
        <v>107.23337108045779</v>
      </c>
      <c r="LJ13" s="11">
        <v>107.45300866206739</v>
      </c>
      <c r="LK13" s="11">
        <v>108.26045930983985</v>
      </c>
      <c r="LL13" s="11">
        <v>109.28810831051479</v>
      </c>
      <c r="LM13" s="11">
        <v>111.1535393895285</v>
      </c>
      <c r="LN13" s="11">
        <v>112.30092052302891</v>
      </c>
      <c r="LO13" s="11">
        <v>113.99365873905656</v>
      </c>
      <c r="LP13" s="11">
        <v>115.45649385783301</v>
      </c>
      <c r="LQ13" s="11">
        <v>116.26263313348846</v>
      </c>
      <c r="LR13" s="11">
        <v>116.9892106103338</v>
      </c>
      <c r="LS13" s="11">
        <v>117.4288327653976</v>
      </c>
      <c r="LT13" s="11">
        <v>117.96032994091263</v>
      </c>
      <c r="LU13" s="11">
        <v>118.43370770126917</v>
      </c>
      <c r="LV13" s="11">
        <v>119.12506759525763</v>
      </c>
      <c r="LW13" s="11">
        <v>120.20486798290018</v>
      </c>
      <c r="LX13" s="11">
        <v>120.79946004214798</v>
      </c>
      <c r="LY13" s="11">
        <v>122.16936237645393</v>
      </c>
      <c r="LZ13" s="11">
        <v>123.85779580921596</v>
      </c>
      <c r="MA13" s="11">
        <v>125.62987549639948</v>
      </c>
      <c r="MB13" s="11">
        <v>127.33969677581089</v>
      </c>
      <c r="MC13" s="11">
        <v>129.57572824107748</v>
      </c>
      <c r="MD13" s="11">
        <v>131.76979884649745</v>
      </c>
      <c r="ME13" s="11">
        <v>132.30760685438185</v>
      </c>
      <c r="MF13" s="11">
        <v>133.60254121317908</v>
      </c>
      <c r="MG13" s="11">
        <v>134.97446118552247</v>
      </c>
      <c r="MH13" s="11">
        <v>137.63393095239977</v>
      </c>
      <c r="MI13" s="11">
        <v>140.46830432212479</v>
      </c>
      <c r="MJ13" s="11">
        <v>142.80930389575965</v>
      </c>
      <c r="MK13" s="11">
        <v>144.25191032814587</v>
      </c>
      <c r="ML13" s="11">
        <v>146.12429208499594</v>
      </c>
      <c r="MM13" s="11">
        <v>148.21954586971336</v>
      </c>
      <c r="MN13" s="11">
        <v>149.64366211798205</v>
      </c>
      <c r="MO13" s="11">
        <v>152.35683222505548</v>
      </c>
      <c r="MP13" s="11">
        <v>155.60545619449704</v>
      </c>
      <c r="MQ13" s="11">
        <v>158.44674542088589</v>
      </c>
      <c r="MR13" s="11">
        <v>160.70826661450485</v>
      </c>
      <c r="MS13" s="11">
        <v>162.78635573751038</v>
      </c>
      <c r="MT13" s="11">
        <v>166.14319490488833</v>
      </c>
      <c r="MU13" s="11">
        <v>168.61137548122181</v>
      </c>
      <c r="MV13" s="11">
        <v>172.13266277752135</v>
      </c>
      <c r="MW13" s="11">
        <v>173.51306390646138</v>
      </c>
      <c r="MX13" s="11">
        <v>174.68987676085482</v>
      </c>
      <c r="MY13" s="11">
        <v>175.60289839840567</v>
      </c>
      <c r="MZ13" s="11">
        <v>176.95647943769507</v>
      </c>
      <c r="NA13" s="11">
        <v>178.45797538184803</v>
      </c>
      <c r="NB13" s="11">
        <v>180.55316113167109</v>
      </c>
      <c r="NC13" s="11">
        <v>181.75640890025281</v>
      </c>
      <c r="ND13" s="11">
        <v>183.44295762252648</v>
      </c>
      <c r="NE13" s="11">
        <v>184.48724872202885</v>
      </c>
      <c r="NF13" s="11">
        <v>185.50869054940168</v>
      </c>
      <c r="NG13" s="11">
        <v>186.58186100826728</v>
      </c>
      <c r="NH13" s="11">
        <v>188.28464823009904</v>
      </c>
      <c r="NI13" s="11">
        <v>189.7059783872937</v>
      </c>
      <c r="NJ13" s="11">
        <v>191.07542295430744</v>
      </c>
      <c r="NK13" s="11">
        <v>192.26903912944448</v>
      </c>
      <c r="NL13" s="11">
        <v>193.77862922544543</v>
      </c>
      <c r="NM13" s="11">
        <v>194.9347892167678</v>
      </c>
      <c r="NN13" s="11">
        <v>196.18096774869858</v>
      </c>
    </row>
    <row r="14" spans="1:378">
      <c r="A14" s="11" t="s">
        <v>11</v>
      </c>
      <c r="B14" s="11" t="s">
        <v>1</v>
      </c>
      <c r="C14" s="11" t="s">
        <v>55</v>
      </c>
      <c r="D14" s="11" t="s">
        <v>12</v>
      </c>
      <c r="E14" s="11" t="s">
        <v>52</v>
      </c>
      <c r="F14" s="11" t="s">
        <v>18</v>
      </c>
      <c r="G14" s="11">
        <v>13.5</v>
      </c>
      <c r="H14" s="11">
        <v>13.5</v>
      </c>
      <c r="I14" s="11">
        <v>13.5</v>
      </c>
      <c r="J14" s="11">
        <v>13.5</v>
      </c>
      <c r="K14" s="11">
        <v>13.5</v>
      </c>
      <c r="L14" s="11">
        <v>13.5</v>
      </c>
      <c r="M14" s="11">
        <v>13.5</v>
      </c>
      <c r="N14" s="11">
        <v>13.5</v>
      </c>
      <c r="O14" s="11">
        <v>13.5</v>
      </c>
      <c r="P14" s="11">
        <v>13.5</v>
      </c>
      <c r="Q14" s="11">
        <v>13.5</v>
      </c>
      <c r="R14" s="11">
        <v>13.5</v>
      </c>
      <c r="S14" s="11">
        <v>13.5</v>
      </c>
      <c r="T14" s="11">
        <v>13.5</v>
      </c>
      <c r="U14" s="11">
        <v>13.5</v>
      </c>
      <c r="V14" s="11">
        <v>13.5</v>
      </c>
      <c r="W14" s="11">
        <v>13.5</v>
      </c>
      <c r="X14" s="11">
        <v>13.5</v>
      </c>
      <c r="Y14" s="11">
        <v>13.5</v>
      </c>
      <c r="Z14" s="11">
        <v>13.5</v>
      </c>
      <c r="AA14" s="11">
        <v>19.5</v>
      </c>
      <c r="AB14" s="11">
        <v>19.5</v>
      </c>
      <c r="AC14" s="11">
        <v>19.5</v>
      </c>
      <c r="AD14" s="11">
        <v>19.5</v>
      </c>
      <c r="AE14" s="11">
        <v>19.5</v>
      </c>
      <c r="AF14" s="11">
        <v>19.5</v>
      </c>
      <c r="AG14" s="11">
        <v>19.5</v>
      </c>
      <c r="AH14" s="11">
        <v>19.5</v>
      </c>
      <c r="AI14" s="11">
        <v>19.5</v>
      </c>
      <c r="AJ14" s="11">
        <v>10.5</v>
      </c>
      <c r="AK14" s="11">
        <v>10.5</v>
      </c>
      <c r="AL14" s="11">
        <v>10.5</v>
      </c>
      <c r="AM14" s="11">
        <v>10.5</v>
      </c>
      <c r="AN14" s="11">
        <v>10.5</v>
      </c>
      <c r="AO14" s="11">
        <v>10.5</v>
      </c>
      <c r="AP14" s="11">
        <v>10.5</v>
      </c>
      <c r="AQ14" s="11">
        <v>10.5</v>
      </c>
      <c r="AR14" s="11">
        <v>10.5</v>
      </c>
      <c r="AS14" s="11">
        <v>10.5</v>
      </c>
      <c r="AT14" s="11">
        <v>10.5</v>
      </c>
      <c r="AU14" s="11">
        <v>10.5</v>
      </c>
      <c r="AV14" s="11">
        <v>10.5</v>
      </c>
      <c r="AW14" s="11">
        <v>10.5</v>
      </c>
      <c r="AX14" s="11">
        <v>10.5</v>
      </c>
      <c r="AY14" s="11">
        <v>10.5</v>
      </c>
      <c r="AZ14" s="11">
        <v>14.5</v>
      </c>
      <c r="BA14" s="11">
        <v>14.5</v>
      </c>
      <c r="BB14" s="11">
        <v>14.5</v>
      </c>
      <c r="BC14" s="11">
        <v>14.5</v>
      </c>
      <c r="BD14" s="11">
        <v>14.5</v>
      </c>
      <c r="BE14" s="11">
        <v>14.5</v>
      </c>
      <c r="BF14" s="11">
        <v>14.5</v>
      </c>
      <c r="BG14" s="11">
        <v>14.5</v>
      </c>
      <c r="BH14" s="11">
        <v>14.5</v>
      </c>
      <c r="BI14" s="11">
        <v>14.5</v>
      </c>
      <c r="BJ14" s="11">
        <v>16.5</v>
      </c>
      <c r="BK14" s="11">
        <v>16.5</v>
      </c>
      <c r="BL14" s="11">
        <v>16.5</v>
      </c>
      <c r="BM14" s="11">
        <v>16.5</v>
      </c>
      <c r="BN14" s="11">
        <v>18</v>
      </c>
      <c r="BO14" s="22">
        <v>18</v>
      </c>
      <c r="BP14" s="22">
        <v>18</v>
      </c>
      <c r="BQ14" s="22">
        <v>18</v>
      </c>
      <c r="BR14" s="22">
        <v>18</v>
      </c>
      <c r="BS14" s="22">
        <v>18</v>
      </c>
      <c r="BT14" s="22">
        <v>18</v>
      </c>
      <c r="BU14" s="22">
        <v>18</v>
      </c>
      <c r="BV14" s="22">
        <v>18</v>
      </c>
      <c r="BW14" s="22">
        <v>18.5</v>
      </c>
      <c r="BX14" s="22">
        <v>18.5</v>
      </c>
      <c r="BY14" s="22">
        <v>18.5</v>
      </c>
      <c r="BZ14" s="22">
        <v>18.5</v>
      </c>
      <c r="CA14" s="22">
        <v>18.5</v>
      </c>
      <c r="CB14" s="22">
        <v>18.5</v>
      </c>
      <c r="CC14" s="22">
        <v>18.5</v>
      </c>
      <c r="CD14" s="22">
        <v>18.5</v>
      </c>
      <c r="CE14" s="22">
        <v>18.5</v>
      </c>
      <c r="CF14" s="22">
        <v>18.5</v>
      </c>
      <c r="CG14" s="22">
        <v>18.5</v>
      </c>
      <c r="CH14" s="22">
        <v>18.5</v>
      </c>
      <c r="CI14" s="22">
        <v>20.5</v>
      </c>
      <c r="CJ14" s="22">
        <v>20.5</v>
      </c>
      <c r="CK14" s="22">
        <v>20.5</v>
      </c>
      <c r="CL14" s="22">
        <v>20.5</v>
      </c>
      <c r="CM14" s="22">
        <v>20.5</v>
      </c>
      <c r="CN14" s="22">
        <v>20.5</v>
      </c>
      <c r="CO14" s="22">
        <v>23.5</v>
      </c>
      <c r="CP14" s="22">
        <v>23.5</v>
      </c>
      <c r="CQ14" s="22">
        <v>23.5</v>
      </c>
      <c r="CR14" s="22">
        <v>23.5</v>
      </c>
      <c r="CS14" s="22">
        <v>23.5</v>
      </c>
      <c r="CT14" s="22">
        <v>23.5</v>
      </c>
      <c r="CU14" s="22">
        <v>23.5</v>
      </c>
      <c r="CV14" s="22">
        <v>23.5</v>
      </c>
      <c r="CW14" s="22">
        <v>23.5</v>
      </c>
      <c r="CX14" s="22">
        <v>23.5</v>
      </c>
      <c r="CY14" s="22">
        <v>23.5</v>
      </c>
      <c r="CZ14" s="22">
        <v>23.5</v>
      </c>
      <c r="DA14" s="22">
        <v>26</v>
      </c>
      <c r="DB14" s="22">
        <v>26</v>
      </c>
      <c r="DC14" s="22">
        <v>26</v>
      </c>
      <c r="DD14" s="22">
        <v>26</v>
      </c>
      <c r="DE14" s="22">
        <v>26</v>
      </c>
      <c r="DF14" s="22">
        <v>26</v>
      </c>
      <c r="DG14" s="22">
        <v>26</v>
      </c>
      <c r="DH14" s="22">
        <v>26</v>
      </c>
      <c r="DI14" s="22">
        <v>26</v>
      </c>
      <c r="DJ14" s="22">
        <v>26</v>
      </c>
      <c r="DK14" s="22">
        <v>26</v>
      </c>
      <c r="DL14" s="22">
        <v>26</v>
      </c>
      <c r="DM14" s="22">
        <v>26</v>
      </c>
      <c r="DN14" s="22">
        <v>26</v>
      </c>
      <c r="DO14" s="22">
        <v>26</v>
      </c>
      <c r="DP14" s="22">
        <v>26</v>
      </c>
      <c r="DQ14" s="22">
        <v>26</v>
      </c>
      <c r="DR14" s="22">
        <v>26</v>
      </c>
      <c r="DS14" s="22">
        <v>26</v>
      </c>
      <c r="DT14" s="22">
        <v>26</v>
      </c>
      <c r="DU14" s="22">
        <v>26</v>
      </c>
      <c r="DV14" s="24">
        <v>26</v>
      </c>
      <c r="DW14" s="24">
        <v>26</v>
      </c>
      <c r="DX14" s="24">
        <v>26</v>
      </c>
      <c r="DY14" s="24">
        <v>26</v>
      </c>
      <c r="DZ14" s="24">
        <v>26</v>
      </c>
      <c r="EA14" s="24">
        <v>26</v>
      </c>
      <c r="EB14" s="24">
        <v>26</v>
      </c>
      <c r="EC14" s="24">
        <v>26</v>
      </c>
      <c r="ED14" s="24">
        <v>26</v>
      </c>
      <c r="EE14" s="24">
        <v>26</v>
      </c>
      <c r="EF14" s="24">
        <v>26</v>
      </c>
      <c r="EG14" s="24">
        <v>33</v>
      </c>
      <c r="EH14" s="24">
        <v>33</v>
      </c>
      <c r="EI14" s="24">
        <v>35</v>
      </c>
      <c r="EJ14" s="24">
        <v>35</v>
      </c>
      <c r="EK14" s="24">
        <v>35</v>
      </c>
      <c r="EL14" s="24">
        <v>35</v>
      </c>
      <c r="EM14" s="24">
        <v>35</v>
      </c>
      <c r="EN14" s="24">
        <v>35</v>
      </c>
      <c r="EO14" s="24">
        <v>35</v>
      </c>
      <c r="EP14" s="24">
        <v>32</v>
      </c>
      <c r="EQ14" s="24">
        <v>32</v>
      </c>
      <c r="ER14" s="24">
        <v>32</v>
      </c>
      <c r="ES14" s="24">
        <v>25</v>
      </c>
      <c r="ET14" s="24">
        <v>20</v>
      </c>
      <c r="EU14" s="24">
        <v>20</v>
      </c>
      <c r="EV14" s="24">
        <v>20</v>
      </c>
      <c r="EW14" s="24">
        <v>20</v>
      </c>
      <c r="EX14" s="24">
        <v>20</v>
      </c>
      <c r="EY14" s="22">
        <v>20</v>
      </c>
      <c r="EZ14" s="22">
        <v>20</v>
      </c>
      <c r="FA14" s="22">
        <v>20</v>
      </c>
      <c r="FB14" s="22">
        <v>23</v>
      </c>
      <c r="FC14" s="22">
        <v>26</v>
      </c>
      <c r="FD14" s="22">
        <v>26</v>
      </c>
      <c r="FE14" s="22">
        <v>26</v>
      </c>
      <c r="FF14" s="22">
        <v>30</v>
      </c>
      <c r="FG14" s="22">
        <v>30</v>
      </c>
      <c r="FH14" s="22">
        <v>30</v>
      </c>
      <c r="FI14" s="22">
        <v>35</v>
      </c>
      <c r="FJ14" s="22">
        <v>35</v>
      </c>
      <c r="FK14" s="22">
        <v>35</v>
      </c>
      <c r="FL14" s="22">
        <v>35</v>
      </c>
      <c r="FM14" s="22">
        <v>35</v>
      </c>
      <c r="FN14" s="22">
        <v>35</v>
      </c>
      <c r="FO14" s="22">
        <v>35</v>
      </c>
      <c r="FP14" s="22">
        <v>35</v>
      </c>
      <c r="FQ14" s="22">
        <v>35</v>
      </c>
      <c r="FR14" s="22">
        <v>35</v>
      </c>
      <c r="FS14" s="22">
        <v>30</v>
      </c>
      <c r="FT14" s="22">
        <v>30</v>
      </c>
      <c r="FU14" s="22">
        <v>30</v>
      </c>
      <c r="FV14" s="22">
        <v>30</v>
      </c>
      <c r="FW14" s="22">
        <v>30</v>
      </c>
      <c r="FX14" s="22">
        <v>30</v>
      </c>
      <c r="FY14" s="22">
        <v>30</v>
      </c>
      <c r="FZ14" s="22">
        <v>30</v>
      </c>
      <c r="GA14" s="22">
        <v>30</v>
      </c>
      <c r="GB14" s="22">
        <v>33</v>
      </c>
      <c r="GC14" s="22">
        <v>33</v>
      </c>
      <c r="GD14" s="22">
        <v>33</v>
      </c>
      <c r="GE14" s="22">
        <v>39</v>
      </c>
      <c r="GF14" s="22">
        <v>39</v>
      </c>
      <c r="GG14" s="22">
        <v>39</v>
      </c>
      <c r="GH14" s="22">
        <v>39</v>
      </c>
      <c r="GI14" s="22">
        <v>39</v>
      </c>
      <c r="GJ14" s="22">
        <v>39</v>
      </c>
      <c r="GK14" s="22">
        <v>39</v>
      </c>
      <c r="GL14" s="22">
        <v>39</v>
      </c>
      <c r="GM14" s="22">
        <v>45</v>
      </c>
      <c r="GN14" s="22">
        <v>45</v>
      </c>
      <c r="GO14" s="22">
        <v>45</v>
      </c>
      <c r="GP14" s="22">
        <v>45</v>
      </c>
      <c r="GQ14" s="22">
        <v>45</v>
      </c>
      <c r="GR14" s="22">
        <v>45</v>
      </c>
      <c r="GS14" s="22">
        <v>45</v>
      </c>
      <c r="GT14" s="22">
        <v>45</v>
      </c>
      <c r="GU14" s="22">
        <v>45</v>
      </c>
      <c r="GV14" s="22">
        <v>45</v>
      </c>
      <c r="GW14" s="22">
        <v>45</v>
      </c>
      <c r="GX14" s="22">
        <v>45</v>
      </c>
      <c r="GY14" s="22">
        <v>45</v>
      </c>
      <c r="GZ14" s="22">
        <v>45</v>
      </c>
      <c r="HA14" s="22">
        <v>45</v>
      </c>
      <c r="HB14" s="22">
        <v>45</v>
      </c>
      <c r="HC14" s="22">
        <v>45</v>
      </c>
      <c r="HD14" s="22">
        <v>45</v>
      </c>
      <c r="HE14" s="22">
        <v>45</v>
      </c>
      <c r="HF14" s="22">
        <v>45</v>
      </c>
      <c r="HG14" s="22">
        <v>45</v>
      </c>
      <c r="HH14" s="22">
        <v>45</v>
      </c>
      <c r="HI14" s="22">
        <v>45</v>
      </c>
      <c r="HJ14" s="22">
        <v>45</v>
      </c>
      <c r="HK14" s="22">
        <v>45</v>
      </c>
      <c r="HL14" s="22">
        <v>45</v>
      </c>
      <c r="HM14" s="22">
        <v>45</v>
      </c>
      <c r="HN14" s="22">
        <v>45</v>
      </c>
      <c r="HO14" s="22">
        <v>45</v>
      </c>
      <c r="HP14" s="22">
        <v>45</v>
      </c>
      <c r="HQ14" s="22">
        <v>45</v>
      </c>
      <c r="HR14" s="22">
        <v>45</v>
      </c>
      <c r="HS14" s="24">
        <v>45</v>
      </c>
      <c r="HT14" s="24">
        <v>45</v>
      </c>
      <c r="HU14" s="24">
        <v>45</v>
      </c>
      <c r="HV14" s="24">
        <v>45</v>
      </c>
      <c r="HW14" s="24">
        <v>42</v>
      </c>
      <c r="HX14" s="24">
        <v>42</v>
      </c>
      <c r="HY14" s="24">
        <v>37</v>
      </c>
      <c r="HZ14" s="24">
        <v>37</v>
      </c>
      <c r="IA14" s="24">
        <v>32</v>
      </c>
      <c r="IB14" s="24">
        <v>32</v>
      </c>
      <c r="IC14" s="24">
        <v>32</v>
      </c>
      <c r="ID14" s="24">
        <v>27</v>
      </c>
      <c r="IE14" s="24">
        <v>27</v>
      </c>
      <c r="IF14" s="24">
        <v>27</v>
      </c>
      <c r="IG14" s="24">
        <v>27</v>
      </c>
      <c r="IH14" s="24">
        <v>27</v>
      </c>
      <c r="II14" s="24">
        <v>27</v>
      </c>
      <c r="IJ14" s="24">
        <v>27</v>
      </c>
      <c r="IK14" s="24">
        <v>27</v>
      </c>
      <c r="IL14" s="22">
        <v>27</v>
      </c>
      <c r="IM14" s="22">
        <v>27</v>
      </c>
      <c r="IN14" s="22">
        <v>27</v>
      </c>
      <c r="IO14" s="22">
        <v>27</v>
      </c>
      <c r="IP14" s="24">
        <v>27</v>
      </c>
      <c r="IQ14" s="24">
        <v>27</v>
      </c>
      <c r="IR14" s="24">
        <v>27</v>
      </c>
      <c r="IS14" s="24">
        <v>27</v>
      </c>
      <c r="IT14" s="24">
        <v>27</v>
      </c>
      <c r="IU14" s="24">
        <v>27</v>
      </c>
      <c r="IV14" s="24">
        <v>27</v>
      </c>
      <c r="IW14" s="24">
        <v>27</v>
      </c>
      <c r="IX14" s="24">
        <v>27</v>
      </c>
      <c r="IY14" s="24">
        <v>27</v>
      </c>
      <c r="IZ14" s="24">
        <v>27</v>
      </c>
      <c r="JA14" s="24">
        <v>27</v>
      </c>
      <c r="JB14" s="24">
        <v>27</v>
      </c>
      <c r="JC14" s="24">
        <v>27</v>
      </c>
      <c r="JD14" s="24">
        <v>27</v>
      </c>
      <c r="JE14" s="24">
        <v>27</v>
      </c>
      <c r="JF14" s="24">
        <v>27</v>
      </c>
      <c r="JG14" s="24">
        <v>27</v>
      </c>
      <c r="JH14" s="24">
        <v>27</v>
      </c>
      <c r="JI14" s="24">
        <v>27</v>
      </c>
      <c r="JJ14" s="24">
        <v>27</v>
      </c>
      <c r="JK14" s="24">
        <v>27</v>
      </c>
      <c r="JL14" s="24">
        <v>27</v>
      </c>
      <c r="JM14" s="24">
        <v>24.5</v>
      </c>
      <c r="JN14" s="24">
        <v>24.5</v>
      </c>
      <c r="JO14" s="24">
        <v>24.5</v>
      </c>
      <c r="JP14" s="24">
        <v>24.5</v>
      </c>
      <c r="JQ14" s="24">
        <v>24.5</v>
      </c>
      <c r="JR14" s="24">
        <v>24.5</v>
      </c>
      <c r="JS14" s="24">
        <v>24.5</v>
      </c>
      <c r="JT14" s="24">
        <v>24.5</v>
      </c>
      <c r="JU14" s="24">
        <v>24.5</v>
      </c>
      <c r="JV14" s="24">
        <v>24.5</v>
      </c>
      <c r="JW14" s="24">
        <v>25.5</v>
      </c>
      <c r="JX14" s="24">
        <v>25.5</v>
      </c>
      <c r="JY14" s="24">
        <v>27.5</v>
      </c>
      <c r="JZ14" s="24">
        <v>27.5</v>
      </c>
      <c r="KA14" s="24">
        <v>27.5</v>
      </c>
      <c r="KB14" s="24">
        <v>27.5</v>
      </c>
      <c r="KC14" s="24">
        <v>26</v>
      </c>
      <c r="KD14" s="24">
        <v>26</v>
      </c>
      <c r="KE14" s="24">
        <v>26</v>
      </c>
      <c r="KF14" s="24">
        <v>24</v>
      </c>
      <c r="KG14" s="24">
        <v>24</v>
      </c>
      <c r="KH14" s="24">
        <v>21.5</v>
      </c>
      <c r="KI14" s="24">
        <v>21.5</v>
      </c>
      <c r="KJ14" s="24">
        <v>20</v>
      </c>
      <c r="KK14" s="24">
        <v>20</v>
      </c>
      <c r="KL14" s="24">
        <v>20</v>
      </c>
      <c r="KM14" s="24">
        <v>18.5</v>
      </c>
      <c r="KN14" s="24">
        <v>18.5</v>
      </c>
      <c r="KO14" s="24">
        <v>18.5</v>
      </c>
      <c r="KP14" s="24">
        <v>18.5</v>
      </c>
      <c r="KQ14" s="24">
        <v>18.5</v>
      </c>
      <c r="KR14" s="24">
        <v>18.5</v>
      </c>
      <c r="KS14" s="24">
        <v>18.5</v>
      </c>
      <c r="KT14" s="24">
        <v>18.5</v>
      </c>
      <c r="KU14" s="23">
        <v>18.5</v>
      </c>
      <c r="KV14" s="23">
        <v>18.5</v>
      </c>
      <c r="KW14" s="23">
        <v>18.5</v>
      </c>
      <c r="KX14" s="23">
        <v>18.5</v>
      </c>
      <c r="KY14" s="23">
        <v>16.5</v>
      </c>
      <c r="KZ14" s="23">
        <v>16.5</v>
      </c>
      <c r="LA14" s="23">
        <v>16.5</v>
      </c>
      <c r="LB14" s="23">
        <v>16.5</v>
      </c>
      <c r="LC14" s="23">
        <v>15.5</v>
      </c>
      <c r="LD14" s="23">
        <v>15.5</v>
      </c>
      <c r="LE14" s="23">
        <v>15.5</v>
      </c>
      <c r="LF14" s="23">
        <v>15.5</v>
      </c>
      <c r="LG14" s="23">
        <v>14.5</v>
      </c>
      <c r="LH14" s="23">
        <v>14.5</v>
      </c>
      <c r="LI14" s="23">
        <v>14.5</v>
      </c>
      <c r="LJ14" s="23">
        <v>14.5</v>
      </c>
      <c r="LK14" s="23">
        <v>14.5</v>
      </c>
      <c r="LL14" s="23">
        <v>14.5</v>
      </c>
      <c r="LM14" s="23">
        <v>14.5</v>
      </c>
      <c r="LN14" s="23">
        <v>14.5</v>
      </c>
      <c r="LO14" s="23">
        <v>14.5</v>
      </c>
      <c r="LP14" s="23">
        <v>14.5</v>
      </c>
      <c r="LQ14" s="23">
        <v>14.5</v>
      </c>
      <c r="LR14" s="23">
        <v>12.5</v>
      </c>
      <c r="LS14" s="23">
        <v>12.5</v>
      </c>
      <c r="LT14" s="23">
        <v>12.5</v>
      </c>
      <c r="LU14" s="23">
        <v>12.5</v>
      </c>
      <c r="LV14" s="23">
        <v>12.5</v>
      </c>
      <c r="LW14" s="23">
        <v>12.5</v>
      </c>
      <c r="LX14" s="23">
        <v>12.5</v>
      </c>
      <c r="LY14" s="23">
        <v>12.5</v>
      </c>
      <c r="LZ14" s="23">
        <v>12.5</v>
      </c>
      <c r="MA14" s="23">
        <v>12.5</v>
      </c>
      <c r="MB14" s="23">
        <v>12.5</v>
      </c>
      <c r="MC14" s="23">
        <v>13.5</v>
      </c>
      <c r="MD14" s="23">
        <v>13.5</v>
      </c>
      <c r="ME14" s="23">
        <v>13.5</v>
      </c>
      <c r="MF14" s="23">
        <v>13.5</v>
      </c>
      <c r="MG14" s="23">
        <v>14.25</v>
      </c>
      <c r="MH14" s="23">
        <v>14.25</v>
      </c>
      <c r="MI14" s="23">
        <v>16</v>
      </c>
      <c r="MJ14" s="23">
        <v>16</v>
      </c>
      <c r="MK14" s="23">
        <v>17</v>
      </c>
      <c r="ML14" s="23">
        <v>17</v>
      </c>
      <c r="MM14" s="23">
        <v>17</v>
      </c>
      <c r="MN14" s="23">
        <v>17</v>
      </c>
      <c r="MO14" s="23">
        <v>17</v>
      </c>
      <c r="MP14" s="23">
        <v>17</v>
      </c>
      <c r="MQ14" s="23">
        <v>17</v>
      </c>
      <c r="MR14" s="23">
        <v>18.5</v>
      </c>
      <c r="MS14" s="23">
        <v>18.5</v>
      </c>
      <c r="MT14" s="23">
        <v>18.5</v>
      </c>
      <c r="MU14" s="23">
        <v>18.5</v>
      </c>
      <c r="MV14" s="23">
        <v>18.5</v>
      </c>
      <c r="MW14" s="23">
        <v>18.5</v>
      </c>
      <c r="MX14" s="23">
        <v>18.5</v>
      </c>
      <c r="MY14" s="23">
        <v>18.5</v>
      </c>
      <c r="MZ14" s="23">
        <v>18.5</v>
      </c>
      <c r="NA14" s="23">
        <v>18</v>
      </c>
      <c r="NB14" s="23">
        <v>18</v>
      </c>
      <c r="NC14" s="23">
        <v>18</v>
      </c>
      <c r="ND14" s="23">
        <v>16</v>
      </c>
      <c r="NE14" s="23">
        <v>16</v>
      </c>
      <c r="NF14" s="23">
        <v>15</v>
      </c>
      <c r="NG14" s="23">
        <v>15</v>
      </c>
      <c r="NH14" s="23">
        <v>15</v>
      </c>
      <c r="NI14" s="23">
        <v>13.5</v>
      </c>
      <c r="NJ14" s="23">
        <v>13.5</v>
      </c>
      <c r="NK14" s="23">
        <v>13.5</v>
      </c>
      <c r="NL14" s="23">
        <v>13.5</v>
      </c>
      <c r="NM14" s="23">
        <v>13.5</v>
      </c>
      <c r="NN14" s="23">
        <v>13.5</v>
      </c>
    </row>
    <row r="15" spans="1:378">
      <c r="A15" s="11" t="s">
        <v>11</v>
      </c>
      <c r="B15" s="11" t="s">
        <v>1</v>
      </c>
      <c r="C15" s="11" t="s">
        <v>55</v>
      </c>
      <c r="D15" s="11" t="s">
        <v>12</v>
      </c>
      <c r="E15" s="11" t="s">
        <v>53</v>
      </c>
      <c r="F15" s="11" t="s">
        <v>58</v>
      </c>
      <c r="G15" s="23">
        <v>13</v>
      </c>
      <c r="H15" s="23">
        <v>13</v>
      </c>
      <c r="I15" s="23">
        <v>13</v>
      </c>
      <c r="J15" s="23">
        <v>13</v>
      </c>
      <c r="K15" s="23">
        <v>13</v>
      </c>
      <c r="L15" s="23">
        <v>13</v>
      </c>
      <c r="M15" s="23">
        <v>13</v>
      </c>
      <c r="N15" s="23">
        <v>13</v>
      </c>
      <c r="O15" s="23">
        <v>13</v>
      </c>
      <c r="P15" s="23">
        <v>13</v>
      </c>
      <c r="Q15" s="23">
        <v>13</v>
      </c>
      <c r="R15" s="23">
        <v>13</v>
      </c>
      <c r="S15" s="23">
        <v>13</v>
      </c>
      <c r="T15" s="23">
        <v>13</v>
      </c>
      <c r="U15" s="23">
        <v>13</v>
      </c>
      <c r="V15" s="23">
        <v>13</v>
      </c>
      <c r="W15" s="23">
        <v>13</v>
      </c>
      <c r="X15" s="23">
        <v>13</v>
      </c>
      <c r="Y15" s="23">
        <v>13</v>
      </c>
      <c r="Z15" s="23">
        <v>13</v>
      </c>
      <c r="AA15" s="23">
        <v>13</v>
      </c>
      <c r="AB15" s="23">
        <v>13</v>
      </c>
      <c r="AC15" s="23">
        <v>13</v>
      </c>
      <c r="AD15" s="23">
        <v>13</v>
      </c>
      <c r="AE15" s="23">
        <v>13</v>
      </c>
      <c r="AF15" s="23">
        <v>13</v>
      </c>
      <c r="AG15" s="23">
        <v>13</v>
      </c>
      <c r="AH15" s="23">
        <v>13</v>
      </c>
      <c r="AI15" s="23">
        <v>13</v>
      </c>
      <c r="AJ15" s="23">
        <v>13</v>
      </c>
      <c r="AK15" s="23">
        <v>13</v>
      </c>
      <c r="AL15" s="23">
        <v>13</v>
      </c>
      <c r="AM15" s="23">
        <v>13</v>
      </c>
      <c r="AN15" s="23">
        <v>13</v>
      </c>
      <c r="AO15" s="23">
        <v>13</v>
      </c>
      <c r="AP15" s="23">
        <v>13</v>
      </c>
      <c r="AQ15" s="23">
        <v>13</v>
      </c>
      <c r="AR15" s="23">
        <v>13</v>
      </c>
      <c r="AS15" s="23">
        <v>13</v>
      </c>
      <c r="AT15" s="23">
        <v>13</v>
      </c>
      <c r="AU15" s="23">
        <v>13</v>
      </c>
      <c r="AV15" s="23">
        <v>13</v>
      </c>
      <c r="AW15" s="23">
        <v>13</v>
      </c>
      <c r="AX15" s="23">
        <v>13</v>
      </c>
      <c r="AY15" s="23">
        <v>13</v>
      </c>
      <c r="AZ15" s="23">
        <v>13</v>
      </c>
      <c r="BA15" s="23">
        <v>13</v>
      </c>
      <c r="BB15" s="23">
        <v>13</v>
      </c>
      <c r="BC15" s="23">
        <v>13</v>
      </c>
      <c r="BD15" s="23">
        <v>13</v>
      </c>
      <c r="BE15" s="23">
        <v>13</v>
      </c>
      <c r="BF15" s="23">
        <v>13</v>
      </c>
      <c r="BG15" s="23">
        <v>13</v>
      </c>
      <c r="BH15" s="23">
        <v>13</v>
      </c>
      <c r="BI15" s="23">
        <v>13</v>
      </c>
      <c r="BJ15" s="23">
        <v>14</v>
      </c>
      <c r="BK15" s="23">
        <v>15.299999999000001</v>
      </c>
      <c r="BL15" s="23">
        <v>16</v>
      </c>
      <c r="BM15" s="23">
        <v>16.799999999000001</v>
      </c>
      <c r="BN15" s="23">
        <v>16.799999999000001</v>
      </c>
      <c r="BO15" s="24">
        <v>16.799999999000001</v>
      </c>
      <c r="BP15" s="24">
        <v>16.799999999000001</v>
      </c>
      <c r="BQ15" s="24">
        <v>16.799999999000001</v>
      </c>
      <c r="BR15" s="24">
        <v>16.799999999000001</v>
      </c>
      <c r="BS15" s="24">
        <v>16.799999999000001</v>
      </c>
      <c r="BT15" s="24">
        <v>16.799999999000001</v>
      </c>
      <c r="BU15" s="24">
        <v>16.799999999000001</v>
      </c>
      <c r="BV15" s="24">
        <v>16.799999999000001</v>
      </c>
      <c r="BW15" s="24">
        <v>17.799999999000001</v>
      </c>
      <c r="BX15" s="24">
        <v>17.799999999000001</v>
      </c>
      <c r="BY15" s="24">
        <v>17.799999999000001</v>
      </c>
      <c r="BZ15" s="24">
        <v>17.8</v>
      </c>
      <c r="CA15" s="24">
        <v>17.8</v>
      </c>
      <c r="CB15" s="24">
        <v>17.8</v>
      </c>
      <c r="CC15" s="24">
        <v>17.8</v>
      </c>
      <c r="CD15" s="24">
        <v>17.8</v>
      </c>
      <c r="CE15" s="24">
        <v>17.8</v>
      </c>
      <c r="CF15" s="24">
        <v>17.8</v>
      </c>
      <c r="CG15" s="24">
        <v>17.8</v>
      </c>
      <c r="CH15" s="24">
        <v>17.8</v>
      </c>
      <c r="CI15" s="24">
        <v>19.8</v>
      </c>
      <c r="CJ15" s="24">
        <v>19.8</v>
      </c>
      <c r="CK15" s="24">
        <v>19.8</v>
      </c>
      <c r="CL15" s="24">
        <v>19.8</v>
      </c>
      <c r="CM15" s="24">
        <v>19.8</v>
      </c>
      <c r="CN15" s="24">
        <v>19.8</v>
      </c>
      <c r="CO15" s="24">
        <v>22.75</v>
      </c>
      <c r="CP15" s="24">
        <v>22.75</v>
      </c>
      <c r="CQ15" s="24">
        <v>22.75</v>
      </c>
      <c r="CR15" s="24">
        <v>22.8</v>
      </c>
      <c r="CS15" s="24">
        <v>22.8</v>
      </c>
      <c r="CT15" s="24">
        <v>22.8</v>
      </c>
      <c r="CU15" s="24">
        <v>22.8</v>
      </c>
      <c r="CV15" s="24">
        <v>22</v>
      </c>
      <c r="CW15" s="24">
        <v>20</v>
      </c>
      <c r="CX15" s="24">
        <v>19.5</v>
      </c>
      <c r="CY15" s="24">
        <v>20</v>
      </c>
      <c r="CZ15" s="24">
        <v>19.8</v>
      </c>
      <c r="DA15" s="24">
        <v>19.97</v>
      </c>
      <c r="DB15" s="24">
        <v>19.8</v>
      </c>
      <c r="DC15" s="24">
        <v>19.7</v>
      </c>
      <c r="DD15" s="24">
        <v>19.600000000000001</v>
      </c>
      <c r="DE15" s="24">
        <v>19.600000000000001</v>
      </c>
      <c r="DF15" s="24">
        <v>19.7</v>
      </c>
      <c r="DG15" s="24">
        <v>19.600000000000001</v>
      </c>
      <c r="DH15" s="24">
        <v>19.7</v>
      </c>
      <c r="DI15" s="24">
        <v>19.8</v>
      </c>
      <c r="DJ15" s="24">
        <v>19.8</v>
      </c>
      <c r="DK15" s="24">
        <v>19.899999999999999</v>
      </c>
      <c r="DL15" s="24">
        <v>19.7</v>
      </c>
      <c r="DM15" s="24">
        <v>19.8</v>
      </c>
      <c r="DN15" s="24">
        <v>19.8</v>
      </c>
      <c r="DO15" s="24">
        <v>19.8</v>
      </c>
      <c r="DP15" s="24">
        <v>19.8</v>
      </c>
      <c r="DQ15" s="24">
        <v>19.8</v>
      </c>
      <c r="DR15" s="24">
        <v>19.8</v>
      </c>
      <c r="DS15" s="24">
        <v>19.899999999999999</v>
      </c>
      <c r="DT15" s="24">
        <v>19.899999999999999</v>
      </c>
      <c r="DU15" s="24">
        <v>19.899999999999999</v>
      </c>
      <c r="DV15" s="24">
        <v>20</v>
      </c>
      <c r="DW15" s="24">
        <v>20</v>
      </c>
      <c r="DX15" s="24">
        <v>20</v>
      </c>
      <c r="DY15" s="24">
        <v>20.5</v>
      </c>
      <c r="DZ15" s="24">
        <v>21</v>
      </c>
      <c r="EA15" s="24">
        <v>21</v>
      </c>
      <c r="EB15" s="24">
        <v>21</v>
      </c>
      <c r="EC15" s="24">
        <v>21</v>
      </c>
      <c r="ED15" s="24">
        <v>21.3</v>
      </c>
      <c r="EE15" s="24">
        <v>21.7</v>
      </c>
      <c r="EF15" s="24">
        <v>21.9</v>
      </c>
      <c r="EG15" s="24">
        <v>24.5</v>
      </c>
      <c r="EH15" s="24">
        <v>27.5</v>
      </c>
      <c r="EI15" s="24">
        <v>30.2</v>
      </c>
      <c r="EJ15" s="24">
        <v>31.8</v>
      </c>
      <c r="EK15" s="24">
        <v>32</v>
      </c>
      <c r="EL15" s="24">
        <v>32</v>
      </c>
      <c r="EM15" s="24">
        <v>32</v>
      </c>
      <c r="EN15" s="24">
        <v>32</v>
      </c>
      <c r="EO15" s="24">
        <v>32</v>
      </c>
      <c r="EP15" s="24">
        <v>30.8</v>
      </c>
      <c r="EQ15" s="24">
        <v>30</v>
      </c>
      <c r="ER15" s="24">
        <v>24</v>
      </c>
      <c r="ES15" s="24">
        <v>24</v>
      </c>
      <c r="ET15" s="24">
        <v>20</v>
      </c>
      <c r="EU15" s="24">
        <v>18</v>
      </c>
      <c r="EV15" s="24">
        <v>18</v>
      </c>
      <c r="EW15" s="24">
        <v>18</v>
      </c>
      <c r="EX15" s="24">
        <v>18</v>
      </c>
      <c r="EY15" s="24">
        <v>18</v>
      </c>
      <c r="EZ15" s="24">
        <v>18</v>
      </c>
      <c r="FA15" s="24">
        <v>18</v>
      </c>
      <c r="FB15" s="24">
        <v>18.47</v>
      </c>
      <c r="FC15" s="24">
        <v>19.28</v>
      </c>
      <c r="FD15" s="24">
        <v>20.38</v>
      </c>
      <c r="FE15" s="24">
        <v>22.98</v>
      </c>
      <c r="FF15" s="24">
        <v>25.41</v>
      </c>
      <c r="FG15" s="24">
        <v>28</v>
      </c>
      <c r="FH15" s="24">
        <v>28</v>
      </c>
      <c r="FI15" s="24">
        <v>29.72</v>
      </c>
      <c r="FJ15" s="24">
        <v>29.72</v>
      </c>
      <c r="FK15" s="24">
        <v>32</v>
      </c>
      <c r="FL15" s="24">
        <v>32</v>
      </c>
      <c r="FM15" s="24">
        <v>32</v>
      </c>
      <c r="FN15" s="24">
        <v>32</v>
      </c>
      <c r="FO15" s="24">
        <v>32</v>
      </c>
      <c r="FP15" s="24">
        <v>32</v>
      </c>
      <c r="FQ15" s="24">
        <v>32</v>
      </c>
      <c r="FR15" s="22">
        <v>32</v>
      </c>
      <c r="FS15" s="24">
        <v>27</v>
      </c>
      <c r="FT15" s="24">
        <v>27</v>
      </c>
      <c r="FU15" s="22">
        <v>27</v>
      </c>
      <c r="FV15" s="24">
        <v>27</v>
      </c>
      <c r="FW15" s="24">
        <v>27</v>
      </c>
      <c r="FX15" s="22">
        <v>27</v>
      </c>
      <c r="FY15" s="24">
        <v>27</v>
      </c>
      <c r="FZ15" s="24">
        <v>27</v>
      </c>
      <c r="GA15" s="22">
        <v>28.61</v>
      </c>
      <c r="GB15" s="22">
        <v>28.99</v>
      </c>
      <c r="GC15" s="22">
        <v>29.48</v>
      </c>
      <c r="GD15" s="22">
        <v>29.5</v>
      </c>
      <c r="GE15" s="22">
        <v>33</v>
      </c>
      <c r="GF15" s="22">
        <v>33</v>
      </c>
      <c r="GG15" s="22">
        <v>33</v>
      </c>
      <c r="GH15" s="22">
        <v>33</v>
      </c>
      <c r="GI15" s="22">
        <v>33</v>
      </c>
      <c r="GJ15" s="22">
        <v>33</v>
      </c>
      <c r="GK15" s="22">
        <v>33</v>
      </c>
      <c r="GL15" s="22">
        <v>33</v>
      </c>
      <c r="GM15" s="22">
        <v>39</v>
      </c>
      <c r="GN15" s="22">
        <v>40.5</v>
      </c>
      <c r="GO15" s="22">
        <v>40.5</v>
      </c>
      <c r="GP15" s="22">
        <v>40.5</v>
      </c>
      <c r="GQ15" s="22">
        <v>40.5</v>
      </c>
      <c r="GR15" s="22">
        <v>40.5</v>
      </c>
      <c r="GS15" s="22">
        <v>40.5</v>
      </c>
      <c r="GT15" s="22">
        <v>41</v>
      </c>
      <c r="GU15" s="22">
        <v>41</v>
      </c>
      <c r="GV15" s="22">
        <v>41.46</v>
      </c>
      <c r="GW15" s="22">
        <v>41.83</v>
      </c>
      <c r="GX15" s="22">
        <v>42.16</v>
      </c>
      <c r="GY15" s="22">
        <v>42.59</v>
      </c>
      <c r="GZ15" s="22">
        <v>42.65</v>
      </c>
      <c r="HA15" s="22">
        <v>42.73</v>
      </c>
      <c r="HB15" s="22">
        <v>42.76</v>
      </c>
      <c r="HC15" s="22">
        <v>42.8</v>
      </c>
      <c r="HD15" s="22">
        <v>42.8</v>
      </c>
      <c r="HE15" s="22">
        <v>42.8</v>
      </c>
      <c r="HF15" s="22">
        <v>42.8</v>
      </c>
      <c r="HG15" s="22">
        <v>42.8</v>
      </c>
      <c r="HH15" s="22">
        <v>42.8</v>
      </c>
      <c r="HI15" s="22">
        <v>42.8</v>
      </c>
      <c r="HJ15" s="22">
        <v>42.8</v>
      </c>
      <c r="HK15" s="22">
        <v>42.8</v>
      </c>
      <c r="HL15" s="22">
        <v>42.8</v>
      </c>
      <c r="HM15" s="22">
        <v>42.8</v>
      </c>
      <c r="HN15" s="22">
        <v>42.48</v>
      </c>
      <c r="HO15" s="22">
        <v>39.9</v>
      </c>
      <c r="HP15" s="22">
        <v>39.5</v>
      </c>
      <c r="HQ15" s="22">
        <v>39.5</v>
      </c>
      <c r="HR15" s="22">
        <v>39.5</v>
      </c>
      <c r="HS15" s="22">
        <v>39.5</v>
      </c>
      <c r="HT15" s="22">
        <v>35.24</v>
      </c>
      <c r="HU15" s="22">
        <v>33.549999999999997</v>
      </c>
      <c r="HV15" s="22">
        <v>33.5</v>
      </c>
      <c r="HW15" s="22">
        <v>31.33</v>
      </c>
      <c r="HX15" s="22">
        <v>26.81</v>
      </c>
      <c r="HY15" s="22">
        <v>26.91</v>
      </c>
      <c r="HZ15" s="22">
        <v>26.75</v>
      </c>
      <c r="IA15" s="22">
        <v>26.78</v>
      </c>
      <c r="IB15" s="22">
        <v>25.81</v>
      </c>
      <c r="IC15" s="22">
        <v>25.83</v>
      </c>
      <c r="ID15" s="22">
        <v>25.7</v>
      </c>
      <c r="IE15" s="22">
        <v>25.08</v>
      </c>
      <c r="IF15" s="22">
        <v>24.45</v>
      </c>
      <c r="IG15" s="22">
        <v>24.48</v>
      </c>
      <c r="IH15" s="22">
        <v>24.5</v>
      </c>
      <c r="II15" s="22">
        <v>24.53</v>
      </c>
      <c r="IJ15" s="22">
        <v>26.56</v>
      </c>
      <c r="IK15" s="22">
        <v>31.19</v>
      </c>
      <c r="IL15" s="22">
        <v>31.49</v>
      </c>
      <c r="IM15" s="22">
        <v>31.5</v>
      </c>
      <c r="IN15" s="22">
        <v>31.5</v>
      </c>
      <c r="IO15" s="22">
        <v>31.5</v>
      </c>
      <c r="IP15" s="22">
        <v>31.52</v>
      </c>
      <c r="IQ15" s="22">
        <v>31.84</v>
      </c>
      <c r="IR15" s="22">
        <v>36.770000000000003</v>
      </c>
      <c r="IS15" s="22">
        <v>40.6</v>
      </c>
      <c r="IT15" s="22">
        <v>40.11</v>
      </c>
      <c r="IU15" s="22">
        <v>38.08</v>
      </c>
      <c r="IV15" s="22">
        <v>37.909999999999997</v>
      </c>
      <c r="IW15" s="22">
        <v>41.99</v>
      </c>
      <c r="IX15" s="22">
        <v>41.99</v>
      </c>
      <c r="IY15" s="22">
        <v>41.99</v>
      </c>
      <c r="IZ15" s="22">
        <v>41.99</v>
      </c>
      <c r="JA15" s="22">
        <v>43.47</v>
      </c>
      <c r="JB15" s="22">
        <v>45</v>
      </c>
      <c r="JC15" s="22">
        <v>46.32</v>
      </c>
      <c r="JD15" s="22">
        <v>46.68</v>
      </c>
      <c r="JE15" s="22">
        <v>46.75</v>
      </c>
      <c r="JF15" s="22">
        <v>42.91</v>
      </c>
      <c r="JG15" s="22">
        <v>38.799999999999997</v>
      </c>
      <c r="JH15" s="22">
        <v>34.83</v>
      </c>
      <c r="JI15" s="22">
        <v>33.11</v>
      </c>
      <c r="JJ15" s="22">
        <v>29.7</v>
      </c>
      <c r="JK15" s="22">
        <v>27.48</v>
      </c>
      <c r="JL15" s="22">
        <v>23.71</v>
      </c>
      <c r="JM15" s="22">
        <v>23.37</v>
      </c>
      <c r="JN15" s="22">
        <v>23.7</v>
      </c>
      <c r="JO15" s="22">
        <v>23.79</v>
      </c>
      <c r="JP15" s="22">
        <v>23.894397308270602</v>
      </c>
      <c r="JQ15" s="22">
        <v>25.115844067508402</v>
      </c>
      <c r="JR15" s="22">
        <v>25.704574328683801</v>
      </c>
      <c r="JS15" s="22">
        <v>26.057688210983802</v>
      </c>
      <c r="JT15" s="22">
        <v>26.07</v>
      </c>
      <c r="JU15" s="22">
        <v>26.1</v>
      </c>
      <c r="JV15" s="22">
        <v>26.28</v>
      </c>
      <c r="JW15" s="22">
        <v>26.71</v>
      </c>
      <c r="JX15" s="22">
        <v>27.01</v>
      </c>
      <c r="JY15" s="22">
        <v>27.86</v>
      </c>
      <c r="JZ15" s="22">
        <v>29.82</v>
      </c>
      <c r="KA15" s="22">
        <v>30.62</v>
      </c>
      <c r="KB15" s="22">
        <v>31.67</v>
      </c>
      <c r="KC15" s="22">
        <v>33.020000000000003</v>
      </c>
      <c r="KD15" s="22">
        <v>31.15</v>
      </c>
      <c r="KE15" s="22">
        <v>24.2</v>
      </c>
      <c r="KF15" s="22">
        <v>24.19</v>
      </c>
      <c r="KG15" s="22">
        <v>22.61</v>
      </c>
      <c r="KH15" s="22">
        <v>18.09</v>
      </c>
      <c r="KI15" s="22">
        <v>16.61</v>
      </c>
      <c r="KJ15" s="22">
        <v>16.75</v>
      </c>
      <c r="KK15" s="22">
        <v>17.29</v>
      </c>
      <c r="KL15" s="22">
        <v>17.38</v>
      </c>
      <c r="KM15" s="24">
        <v>16.53</v>
      </c>
      <c r="KN15" s="24">
        <v>16.260000000000002</v>
      </c>
      <c r="KO15" s="24">
        <v>16.22</v>
      </c>
      <c r="KP15" s="24">
        <v>16.3</v>
      </c>
      <c r="KQ15" s="24">
        <v>16.34</v>
      </c>
      <c r="KR15" s="24">
        <v>16.353999999999999</v>
      </c>
      <c r="KS15" s="24">
        <v>16.37</v>
      </c>
      <c r="KT15" s="24">
        <v>16.377500000000001</v>
      </c>
      <c r="KU15" s="11">
        <v>16.384</v>
      </c>
      <c r="KV15" s="11">
        <v>16.462499999999999</v>
      </c>
      <c r="KW15" s="11">
        <v>16.515000000000001</v>
      </c>
      <c r="KX15" s="11">
        <v>16.537500000000001</v>
      </c>
      <c r="KY15" s="11">
        <v>16.57</v>
      </c>
      <c r="KZ15" s="11">
        <v>15.842499999999999</v>
      </c>
      <c r="LA15" s="11">
        <v>15.192500000000001</v>
      </c>
      <c r="LB15" s="11">
        <v>14.708</v>
      </c>
      <c r="LC15" s="11">
        <v>13.432499999999999</v>
      </c>
      <c r="LD15" s="11">
        <v>13.432499999999999</v>
      </c>
      <c r="LE15" s="11">
        <v>12.1975</v>
      </c>
      <c r="LF15" s="11">
        <v>11.43</v>
      </c>
      <c r="LG15" s="11">
        <v>11.066000000000001</v>
      </c>
      <c r="LH15" s="11">
        <v>10.02</v>
      </c>
      <c r="LI15" s="11">
        <v>9.57</v>
      </c>
      <c r="LJ15" s="11">
        <v>9.4</v>
      </c>
      <c r="LK15" s="11">
        <v>9.4499999999999993</v>
      </c>
      <c r="LL15" s="11">
        <v>9.75</v>
      </c>
      <c r="LM15" s="11">
        <v>9.8940000000000001</v>
      </c>
      <c r="LN15" s="11">
        <v>10.02</v>
      </c>
      <c r="LO15" s="11">
        <v>10.0875</v>
      </c>
      <c r="LP15" s="11">
        <v>10.086</v>
      </c>
      <c r="LQ15" s="11">
        <v>10.0825</v>
      </c>
      <c r="LR15" s="11">
        <v>9.9350000000000005</v>
      </c>
      <c r="LS15" s="11">
        <v>9.6739999999999995</v>
      </c>
      <c r="LT15" s="11">
        <v>9.51</v>
      </c>
      <c r="LU15" s="11">
        <v>9.3825000000000003</v>
      </c>
      <c r="LV15" s="11">
        <v>9.3759999999999994</v>
      </c>
      <c r="LW15" s="11">
        <v>9.4075000000000006</v>
      </c>
      <c r="LX15" s="11">
        <v>9.4049999999999994</v>
      </c>
      <c r="LY15" s="11">
        <v>9.4499999999999993</v>
      </c>
      <c r="LZ15" s="11">
        <v>9.5500000000000007</v>
      </c>
      <c r="MA15" s="11">
        <v>9.58</v>
      </c>
      <c r="MB15" s="11">
        <v>10</v>
      </c>
      <c r="MC15" s="11">
        <v>10.3</v>
      </c>
      <c r="MD15" s="11">
        <v>10.33</v>
      </c>
      <c r="ME15" s="11">
        <v>10.44</v>
      </c>
      <c r="MF15" s="11">
        <v>10.49</v>
      </c>
      <c r="MG15" s="11">
        <v>10.58</v>
      </c>
      <c r="MH15" s="11">
        <v>11.12</v>
      </c>
      <c r="MI15" s="11">
        <v>12.77</v>
      </c>
      <c r="MJ15" s="11">
        <v>15.66</v>
      </c>
      <c r="MK15" s="11">
        <v>17.920000000000002</v>
      </c>
      <c r="ML15" s="11">
        <v>21.66</v>
      </c>
      <c r="MM15" s="11">
        <v>23.21</v>
      </c>
      <c r="MN15" s="11">
        <v>23.2</v>
      </c>
      <c r="MO15" s="11">
        <v>23.25</v>
      </c>
      <c r="MP15" s="11">
        <v>23.24</v>
      </c>
      <c r="MQ15" s="11">
        <v>23.54</v>
      </c>
      <c r="MR15" s="11">
        <v>23.26</v>
      </c>
      <c r="MS15" s="11">
        <v>23.79</v>
      </c>
      <c r="MT15" s="11">
        <v>24.15</v>
      </c>
      <c r="MU15" s="11">
        <v>24.18</v>
      </c>
      <c r="MV15" s="11">
        <v>24.25</v>
      </c>
      <c r="MW15" s="11">
        <v>24.28</v>
      </c>
      <c r="MX15" s="11">
        <v>24.32</v>
      </c>
      <c r="MY15" s="11">
        <v>24.32</v>
      </c>
      <c r="MZ15" s="11">
        <v>24.27</v>
      </c>
      <c r="NA15" s="11">
        <v>23.48</v>
      </c>
      <c r="NB15" s="11">
        <v>21.33</v>
      </c>
      <c r="NC15" s="11">
        <v>18.07</v>
      </c>
      <c r="ND15" s="11">
        <v>16.47</v>
      </c>
      <c r="NE15" s="11">
        <v>14.11</v>
      </c>
      <c r="NF15" s="11">
        <v>12.92</v>
      </c>
      <c r="NG15" s="11">
        <v>12.51</v>
      </c>
      <c r="NH15" s="11">
        <v>12.48</v>
      </c>
      <c r="NI15" s="11">
        <v>12.45</v>
      </c>
      <c r="NJ15" s="11">
        <v>12.29</v>
      </c>
      <c r="NK15" s="23" t="s">
        <v>13</v>
      </c>
      <c r="NL15" s="23" t="s">
        <v>13</v>
      </c>
      <c r="NM15" s="23" t="s">
        <v>13</v>
      </c>
      <c r="NN15" s="23" t="s">
        <v>13</v>
      </c>
    </row>
    <row r="16" spans="1:378">
      <c r="BB16" s="11" t="e">
        <f>#REF!/#REF!-1</f>
        <v>#REF!</v>
      </c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</row>
    <row r="17" spans="1:378"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</row>
    <row r="18" spans="1:378"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</row>
    <row r="19" spans="1:378">
      <c r="A19" s="11" t="s">
        <v>16</v>
      </c>
      <c r="B19" s="11" t="s">
        <v>19</v>
      </c>
      <c r="C19" s="11" t="s">
        <v>55</v>
      </c>
      <c r="D19" s="11" t="s">
        <v>12</v>
      </c>
      <c r="E19" s="11" t="s">
        <v>364</v>
      </c>
      <c r="F19" s="11" t="s">
        <v>365</v>
      </c>
      <c r="G19" s="22">
        <v>0.53273300000000001</v>
      </c>
      <c r="H19" s="22">
        <v>0.52732899999999994</v>
      </c>
      <c r="I19" s="22">
        <v>0.51804600000000001</v>
      </c>
      <c r="J19" s="22">
        <v>0.51764900000000003</v>
      </c>
      <c r="K19" s="22">
        <v>0.525339</v>
      </c>
      <c r="L19" s="22">
        <v>0.52542500000000003</v>
      </c>
      <c r="M19" s="22">
        <v>0.515019</v>
      </c>
      <c r="N19" s="22">
        <v>0.53038099999999999</v>
      </c>
      <c r="O19" s="22">
        <v>0.51935699999999996</v>
      </c>
      <c r="P19" s="22">
        <v>0.541516</v>
      </c>
      <c r="Q19" s="22">
        <v>0.59189099999999994</v>
      </c>
      <c r="R19" s="22">
        <v>0.60869499999999999</v>
      </c>
      <c r="S19" s="22">
        <v>0.64346899999999996</v>
      </c>
      <c r="T19" s="22">
        <v>0.62682300000000002</v>
      </c>
      <c r="U19" s="22">
        <v>0.65114699999999992</v>
      </c>
      <c r="V19" s="22">
        <v>0.68506800000000001</v>
      </c>
      <c r="W19" s="22">
        <v>0.717144</v>
      </c>
      <c r="X19" s="22">
        <v>0.725248</v>
      </c>
      <c r="Y19" s="22">
        <v>0.710951</v>
      </c>
      <c r="Z19" s="22">
        <v>0.73728799999999994</v>
      </c>
      <c r="AA19" s="22">
        <v>0.69649399999999995</v>
      </c>
      <c r="AB19" s="22">
        <v>0.75201799999999996</v>
      </c>
      <c r="AC19" s="22">
        <v>0.83589399999999991</v>
      </c>
      <c r="AD19" s="22">
        <v>0.94150400000000001</v>
      </c>
      <c r="AE19" s="22">
        <v>0.93346499999999999</v>
      </c>
      <c r="AF19" s="22">
        <v>0.94371399999999994</v>
      </c>
      <c r="AG19" s="22">
        <v>0.88398899999999991</v>
      </c>
      <c r="AH19" s="22">
        <v>0.91149599999999997</v>
      </c>
      <c r="AI19" s="22">
        <v>0.89753499999999997</v>
      </c>
      <c r="AJ19" s="22">
        <v>0.89383599999999996</v>
      </c>
      <c r="AK19" s="22">
        <v>0.88746499999999995</v>
      </c>
      <c r="AL19" s="22">
        <v>0.89350399999999996</v>
      </c>
      <c r="AM19" s="22">
        <v>0.90990199999999999</v>
      </c>
      <c r="AN19" s="22">
        <v>0.97444199999999992</v>
      </c>
      <c r="AO19" s="22">
        <v>1.0266549999999999</v>
      </c>
      <c r="AP19" s="22">
        <v>1.120474</v>
      </c>
      <c r="AQ19" s="22">
        <v>1.183689</v>
      </c>
      <c r="AR19" s="22">
        <v>1.223617</v>
      </c>
      <c r="AS19" s="22">
        <v>1.1625129999999999</v>
      </c>
      <c r="AT19" s="22">
        <v>1.2685519999999999</v>
      </c>
      <c r="AU19" s="22">
        <v>1.31758</v>
      </c>
      <c r="AV19" s="22">
        <v>1.5462239999999998</v>
      </c>
      <c r="AW19" s="22">
        <v>1.613075</v>
      </c>
      <c r="AX19" s="22">
        <v>1.5935629999999998</v>
      </c>
      <c r="AY19" s="22">
        <v>1.7118149999999999</v>
      </c>
      <c r="AZ19" s="22">
        <v>1.71445</v>
      </c>
      <c r="BA19" s="22">
        <v>1.677883</v>
      </c>
      <c r="BB19" s="22">
        <v>1.6719189999999999</v>
      </c>
      <c r="BC19" s="22">
        <v>1.738842</v>
      </c>
      <c r="BD19" s="22">
        <v>1.90069</v>
      </c>
      <c r="BE19" s="22">
        <v>1.77213</v>
      </c>
      <c r="BF19" s="22">
        <v>1.83297</v>
      </c>
      <c r="BG19" s="22">
        <v>1.8688099999999999</v>
      </c>
      <c r="BH19" s="22">
        <v>1.87591</v>
      </c>
      <c r="BI19" s="22">
        <v>1.8427399999999998</v>
      </c>
      <c r="BJ19" s="22">
        <v>2.3529899999999997</v>
      </c>
      <c r="BK19" s="22">
        <v>1.9748399999999999</v>
      </c>
      <c r="BL19" s="22">
        <v>2.20079</v>
      </c>
      <c r="BM19" s="22">
        <v>2.3473699999999997</v>
      </c>
      <c r="BN19" s="22">
        <v>2.68492</v>
      </c>
      <c r="BO19" s="22">
        <v>2.4219399999999998</v>
      </c>
      <c r="BP19" s="22">
        <v>2.4701299999999997</v>
      </c>
      <c r="BQ19" s="22">
        <v>2.57538</v>
      </c>
      <c r="BR19" s="22">
        <v>2.7542199999999997</v>
      </c>
      <c r="BS19" s="22">
        <v>2.7233700000000001</v>
      </c>
      <c r="BT19" s="22">
        <v>2.69354</v>
      </c>
      <c r="BU19" s="22">
        <v>2.9136299999999999</v>
      </c>
      <c r="BV19" s="22">
        <v>2.9499399999999998</v>
      </c>
      <c r="BW19" s="22">
        <v>2.8260899999999998</v>
      </c>
      <c r="BX19" s="22">
        <v>3.0545499999999999</v>
      </c>
      <c r="BY19" s="22">
        <v>3.7257099999999999</v>
      </c>
      <c r="BZ19" s="22">
        <v>3.8307799999999999</v>
      </c>
      <c r="CA19" s="22">
        <v>3.7677499999999999</v>
      </c>
      <c r="CB19" s="22">
        <v>4.1409899999999995</v>
      </c>
      <c r="CC19" s="22">
        <v>3.9694599999999998</v>
      </c>
      <c r="CD19" s="22">
        <v>3.97078</v>
      </c>
      <c r="CE19" s="22">
        <v>4.0432999999999995</v>
      </c>
      <c r="CF19" s="22">
        <v>4.1351599999999999</v>
      </c>
      <c r="CG19" s="22">
        <v>4.0685599999999997</v>
      </c>
      <c r="CH19" s="22">
        <v>4.0378799999999995</v>
      </c>
      <c r="CI19" s="22">
        <v>4.2166899999999998</v>
      </c>
      <c r="CJ19" s="22">
        <v>4.84748</v>
      </c>
      <c r="CK19" s="22">
        <v>5.6094999999999997</v>
      </c>
      <c r="CL19" s="22">
        <v>5.5155899999999995</v>
      </c>
      <c r="CM19" s="22">
        <v>5.8900999999999994</v>
      </c>
      <c r="CN19" s="22">
        <v>5.9634599999999995</v>
      </c>
      <c r="CO19" s="22">
        <v>6.1252999999999993</v>
      </c>
      <c r="CP19" s="22">
        <v>6.0467300000000002</v>
      </c>
      <c r="CQ19" s="22">
        <v>6.3787399999999996</v>
      </c>
      <c r="CR19" s="22">
        <v>5.9230899999999993</v>
      </c>
      <c r="CS19" s="22">
        <v>6.2248999999999999</v>
      </c>
      <c r="CT19" s="22">
        <v>6.5508299999999995</v>
      </c>
      <c r="CU19" s="22">
        <v>6.6345999999999998</v>
      </c>
      <c r="CV19" s="22">
        <v>7.9562999999999997</v>
      </c>
      <c r="CW19" s="22">
        <v>7.7319999999999993</v>
      </c>
      <c r="CX19" s="22">
        <v>8.4169999999999998</v>
      </c>
      <c r="CY19" s="22">
        <v>9.3449999999999989</v>
      </c>
      <c r="CZ19" s="22">
        <v>8.8469999999999995</v>
      </c>
      <c r="DA19" s="22">
        <v>8.6559999999999988</v>
      </c>
      <c r="DB19" s="22">
        <v>8.9580000000000002</v>
      </c>
      <c r="DC19" s="22">
        <v>9.0629999999999988</v>
      </c>
      <c r="DD19" s="22">
        <v>9.673</v>
      </c>
      <c r="DE19" s="22">
        <v>9.0510000000000002</v>
      </c>
      <c r="DF19" s="22">
        <v>9.01</v>
      </c>
      <c r="DG19" s="22">
        <v>8.6269999999999989</v>
      </c>
      <c r="DH19" s="22">
        <v>10.07</v>
      </c>
      <c r="DI19" s="22">
        <v>11.500999999999999</v>
      </c>
      <c r="DJ19" s="22">
        <v>12.202999999999999</v>
      </c>
      <c r="DK19" s="22">
        <v>13.897</v>
      </c>
      <c r="DL19" s="22">
        <v>12.961</v>
      </c>
      <c r="DM19" s="22">
        <v>12.962</v>
      </c>
      <c r="DN19" s="22">
        <v>13.399999999999999</v>
      </c>
      <c r="DO19" s="22">
        <v>12.972999999999999</v>
      </c>
      <c r="DP19" s="22">
        <v>13.745999999999999</v>
      </c>
      <c r="DQ19" s="22">
        <v>14.763999999999999</v>
      </c>
      <c r="DR19" s="22">
        <v>14.805999999999999</v>
      </c>
      <c r="DS19" s="22">
        <v>14.424999999999999</v>
      </c>
      <c r="DT19" s="22">
        <v>15.215</v>
      </c>
      <c r="DU19" s="22">
        <v>15.646999999999998</v>
      </c>
      <c r="DV19" s="22">
        <v>18.638999999999999</v>
      </c>
      <c r="DW19" s="22">
        <v>19.980999999999998</v>
      </c>
      <c r="DX19" s="22">
        <v>19.38</v>
      </c>
      <c r="DY19" s="22">
        <v>19.169999999999998</v>
      </c>
      <c r="DZ19" s="22">
        <v>18.123999999999999</v>
      </c>
      <c r="EA19" s="22">
        <v>18.001999999999999</v>
      </c>
      <c r="EB19" s="22">
        <v>18.297000000000001</v>
      </c>
      <c r="EC19" s="22">
        <v>17.968</v>
      </c>
      <c r="ED19" s="22">
        <v>16.875</v>
      </c>
      <c r="EE19" s="22">
        <v>18.385999999999999</v>
      </c>
      <c r="EF19" s="22">
        <v>18.518000000000001</v>
      </c>
      <c r="EG19" s="22">
        <v>19.626999999999999</v>
      </c>
      <c r="EH19" s="22">
        <v>20.643999999999998</v>
      </c>
      <c r="EI19" s="22">
        <v>20.13</v>
      </c>
      <c r="EJ19" s="22">
        <v>19.715999999999998</v>
      </c>
      <c r="EK19" s="22">
        <v>19.256999999999998</v>
      </c>
      <c r="EL19" s="22">
        <v>19.495999999999999</v>
      </c>
      <c r="EM19" s="22">
        <v>18.788999999999998</v>
      </c>
      <c r="EN19" s="22">
        <v>18.364000000000001</v>
      </c>
      <c r="EO19" s="22">
        <v>18.608000000000001</v>
      </c>
      <c r="EP19" s="22">
        <v>18.486999999999998</v>
      </c>
      <c r="EQ19" s="22">
        <v>18.803999999999998</v>
      </c>
      <c r="ER19" s="22">
        <v>19.327999999999999</v>
      </c>
      <c r="ES19" s="22">
        <v>21.498999999999999</v>
      </c>
      <c r="ET19" s="22">
        <v>23.5746</v>
      </c>
      <c r="EU19" s="22">
        <v>22.034099999999999</v>
      </c>
      <c r="EV19" s="22">
        <v>22.669499999999999</v>
      </c>
      <c r="EW19" s="22">
        <v>22.9071</v>
      </c>
      <c r="EX19" s="22">
        <v>22.785699999999999</v>
      </c>
      <c r="EY19" s="22">
        <v>22.404799999999998</v>
      </c>
      <c r="EZ19" s="22">
        <v>23.747699999999998</v>
      </c>
      <c r="FA19" s="22">
        <v>24.390899999999998</v>
      </c>
      <c r="FB19" s="22">
        <v>24.934899999999999</v>
      </c>
      <c r="FC19" s="22">
        <v>25.441299999999998</v>
      </c>
      <c r="FD19" s="22">
        <v>26.674119999999998</v>
      </c>
      <c r="FE19" s="22">
        <v>31.354939999999999</v>
      </c>
      <c r="FF19" s="22">
        <v>36.068629999999999</v>
      </c>
      <c r="FG19" s="22">
        <v>38.69415</v>
      </c>
      <c r="FH19" s="22">
        <v>36.175840000000001</v>
      </c>
      <c r="FI19" s="22">
        <v>34.913539999999998</v>
      </c>
      <c r="FJ19" s="22">
        <v>34.744790000000002</v>
      </c>
      <c r="FK19" s="22">
        <v>35.407989999999998</v>
      </c>
      <c r="FL19" s="22">
        <v>36.790619999999997</v>
      </c>
      <c r="FM19" s="22">
        <v>36.14922</v>
      </c>
      <c r="FN19" s="22">
        <v>37.169499999999999</v>
      </c>
      <c r="FO19" s="22">
        <v>37.444649999999996</v>
      </c>
      <c r="FP19" s="22">
        <v>38.149699999999996</v>
      </c>
      <c r="FQ19" s="22">
        <v>40.208950000000002</v>
      </c>
      <c r="FR19" s="22">
        <v>46.134709999999998</v>
      </c>
      <c r="FS19" s="22">
        <v>43.652560000000001</v>
      </c>
      <c r="FT19" s="22">
        <v>42.690779999999997</v>
      </c>
      <c r="FU19" s="22">
        <v>44.861999999999995</v>
      </c>
      <c r="FV19" s="22">
        <v>44.627489999999995</v>
      </c>
      <c r="FW19" s="22">
        <v>45.894079999999995</v>
      </c>
      <c r="FX19" s="22">
        <v>48.312929999999994</v>
      </c>
      <c r="FY19" s="22">
        <v>49.260179999999998</v>
      </c>
      <c r="FZ19" s="22">
        <v>52.215769999999999</v>
      </c>
      <c r="GA19" s="22">
        <v>54.112939999999995</v>
      </c>
      <c r="GB19" s="22">
        <v>60.660379999999996</v>
      </c>
      <c r="GC19" s="22">
        <v>61.921949999999995</v>
      </c>
      <c r="GD19" s="22">
        <v>69.354619999999997</v>
      </c>
      <c r="GE19" s="22">
        <v>72.234909999999999</v>
      </c>
      <c r="GF19" s="22">
        <v>69.542919999999995</v>
      </c>
      <c r="GG19" s="22">
        <v>69.800169999999994</v>
      </c>
      <c r="GH19" s="22">
        <v>68.34232999999999</v>
      </c>
      <c r="GI19" s="22">
        <v>70.474589999999992</v>
      </c>
      <c r="GJ19" s="22">
        <v>73.725549999999998</v>
      </c>
      <c r="GK19" s="22">
        <v>71.402900000000002</v>
      </c>
      <c r="GL19" s="22">
        <v>72.444829999999996</v>
      </c>
      <c r="GM19" s="22">
        <v>74.204560000000001</v>
      </c>
      <c r="GN19" s="22">
        <v>81.550519999999992</v>
      </c>
      <c r="GO19" s="22">
        <v>87.75779</v>
      </c>
      <c r="GP19" s="22">
        <v>92.533369999999991</v>
      </c>
      <c r="GQ19" s="22">
        <v>92.030789999999996</v>
      </c>
      <c r="GR19" s="22">
        <v>92.503039999999999</v>
      </c>
      <c r="GS19" s="22">
        <v>96.164169999999999</v>
      </c>
      <c r="GT19" s="22">
        <v>98.095959999999991</v>
      </c>
      <c r="GU19" s="22">
        <v>101.12053</v>
      </c>
      <c r="GV19" s="22">
        <v>100.31372999999999</v>
      </c>
      <c r="GW19" s="22">
        <v>105.16143</v>
      </c>
      <c r="GX19" s="22">
        <v>110.68731</v>
      </c>
      <c r="GY19" s="22">
        <v>108.9806</v>
      </c>
      <c r="GZ19" s="22">
        <v>121.30941999999999</v>
      </c>
      <c r="HA19" s="22">
        <v>126.00797</v>
      </c>
      <c r="HB19" s="22">
        <v>121.85639999999999</v>
      </c>
      <c r="HC19" s="22">
        <v>125.97479999999999</v>
      </c>
      <c r="HD19" s="22">
        <v>127.52498999999999</v>
      </c>
      <c r="HE19" s="22">
        <v>122.53377499999999</v>
      </c>
      <c r="HF19" s="22">
        <v>125.117718</v>
      </c>
      <c r="HG19" s="22">
        <v>130.76360399999999</v>
      </c>
      <c r="HH19" s="22">
        <v>133.64740499999999</v>
      </c>
      <c r="HI19" s="22">
        <v>134.145105</v>
      </c>
      <c r="HJ19" s="22">
        <v>135.11250999999999</v>
      </c>
      <c r="HK19" s="22">
        <v>137.08635999999998</v>
      </c>
      <c r="HL19" s="22">
        <v>152.47105399999998</v>
      </c>
      <c r="HM19" s="22">
        <v>158.48262299999999</v>
      </c>
      <c r="HN19" s="22">
        <v>177.92525699999999</v>
      </c>
      <c r="HO19" s="22">
        <v>176.76515000000001</v>
      </c>
      <c r="HP19" s="22">
        <v>175.38473999999999</v>
      </c>
      <c r="HQ19" s="22">
        <v>170.90635999999998</v>
      </c>
      <c r="HR19" s="22">
        <v>173.9941</v>
      </c>
      <c r="HS19" s="22">
        <v>174.06666999999999</v>
      </c>
      <c r="HT19" s="22">
        <v>180.18938299999999</v>
      </c>
      <c r="HU19" s="22">
        <v>182.11529999999999</v>
      </c>
      <c r="HV19" s="22">
        <v>173.66492</v>
      </c>
      <c r="HW19" s="22">
        <v>173.44232</v>
      </c>
      <c r="HX19" s="22">
        <v>183.02166</v>
      </c>
      <c r="HY19" s="22">
        <v>197.12394</v>
      </c>
      <c r="HZ19" s="22">
        <v>215.12265883073096</v>
      </c>
      <c r="IA19" s="22">
        <v>207.111578752371</v>
      </c>
      <c r="IB19" s="22">
        <v>200.304767614214</v>
      </c>
      <c r="IC19" s="22">
        <v>189.66385587726</v>
      </c>
      <c r="ID19" s="22">
        <v>193.11274024403201</v>
      </c>
      <c r="IE19" s="22">
        <v>193.59814945233202</v>
      </c>
      <c r="IF19" s="22">
        <v>198.92237224961823</v>
      </c>
      <c r="IG19" s="22">
        <v>196.84695594006121</v>
      </c>
      <c r="IH19" s="22">
        <v>205.79959281094102</v>
      </c>
      <c r="II19" s="22">
        <v>192.83036207095722</v>
      </c>
      <c r="IJ19" s="22">
        <v>210.28486633009217</v>
      </c>
      <c r="IK19" s="22">
        <v>227.2928946646</v>
      </c>
      <c r="IL19" s="22">
        <v>249.0243363969432</v>
      </c>
      <c r="IM19" s="22">
        <v>256.31074033722666</v>
      </c>
      <c r="IN19" s="22">
        <v>262.93130560770766</v>
      </c>
      <c r="IO19" s="22">
        <v>269.78490824692454</v>
      </c>
      <c r="IP19" s="22">
        <v>279.27739955781618</v>
      </c>
      <c r="IQ19" s="11">
        <v>284.10889743609823</v>
      </c>
      <c r="IR19" s="11">
        <v>286.50307602711723</v>
      </c>
      <c r="IS19" s="11">
        <v>275.08513822777104</v>
      </c>
      <c r="IT19" s="11">
        <v>268.23399404891569</v>
      </c>
      <c r="IU19" s="11">
        <v>276.16360790070928</v>
      </c>
      <c r="IV19" s="11">
        <v>282.65174410313136</v>
      </c>
      <c r="IW19" s="11">
        <v>318.16009777806272</v>
      </c>
      <c r="IX19" s="11">
        <v>344.15383059901257</v>
      </c>
      <c r="IY19" s="11">
        <v>349.02493131499136</v>
      </c>
      <c r="IZ19" s="11">
        <v>344.89160686577668</v>
      </c>
      <c r="JA19" s="11">
        <v>339.1100162852124</v>
      </c>
      <c r="JB19" s="11">
        <v>339.51890284423996</v>
      </c>
      <c r="JC19" s="11">
        <v>333.92618290103951</v>
      </c>
      <c r="JD19" s="11">
        <v>330.73127944333277</v>
      </c>
      <c r="JE19" s="11">
        <v>354.04740910841974</v>
      </c>
      <c r="JF19" s="11">
        <v>368.31979804838608</v>
      </c>
      <c r="JG19" s="11">
        <v>385.10578201162656</v>
      </c>
      <c r="JH19" s="11">
        <v>366.55649002113807</v>
      </c>
      <c r="JI19" s="11">
        <v>445.76359175034275</v>
      </c>
      <c r="JJ19" s="11">
        <v>503.49863533719599</v>
      </c>
      <c r="JK19" s="11">
        <v>495.39786609820993</v>
      </c>
      <c r="JL19" s="11">
        <v>480.40908744849798</v>
      </c>
      <c r="JM19" s="11">
        <v>479.47669951607895</v>
      </c>
      <c r="JN19" s="11">
        <v>488.44552590401662</v>
      </c>
      <c r="JO19" s="11">
        <v>493.18049347727975</v>
      </c>
      <c r="JP19" s="11">
        <v>496.50095244226571</v>
      </c>
      <c r="JQ19" s="11">
        <v>520.8193552197647</v>
      </c>
      <c r="JR19" s="11">
        <v>528.53095353399681</v>
      </c>
      <c r="JS19" s="11">
        <v>549.79807183026765</v>
      </c>
      <c r="JT19" s="11">
        <v>612.24429809255571</v>
      </c>
      <c r="JU19" s="11">
        <v>715.41851736360047</v>
      </c>
      <c r="JV19" s="11">
        <v>804.85962123394143</v>
      </c>
      <c r="JW19" s="11">
        <v>771.98922105369536</v>
      </c>
      <c r="JX19" s="11">
        <v>771.00316364935236</v>
      </c>
      <c r="JY19" s="11">
        <v>740.82788421167731</v>
      </c>
      <c r="JZ19" s="11">
        <v>729.76713286319023</v>
      </c>
      <c r="KA19" s="11">
        <v>758.16507667363328</v>
      </c>
      <c r="KB19" s="11">
        <v>771.92623295057297</v>
      </c>
      <c r="KC19" s="11">
        <v>812.11808613992548</v>
      </c>
      <c r="KD19" s="11">
        <v>792.53323894906987</v>
      </c>
      <c r="KE19" s="11">
        <v>767.98051414988231</v>
      </c>
      <c r="KF19" s="11">
        <v>868.64383781089384</v>
      </c>
      <c r="KG19" s="11">
        <v>950.71427599672631</v>
      </c>
      <c r="KH19" s="11">
        <v>1072.3392862105275</v>
      </c>
      <c r="KI19" s="11">
        <v>1331.1698973989589</v>
      </c>
      <c r="KJ19" s="11">
        <v>1055.3031897038582</v>
      </c>
      <c r="KK19" s="11">
        <v>1006.3298556618685</v>
      </c>
      <c r="KL19" s="11">
        <v>1032.2125310770632</v>
      </c>
      <c r="KM19" s="11">
        <v>1034.3634068046863</v>
      </c>
      <c r="KN19" s="11">
        <v>1085.7876034062383</v>
      </c>
      <c r="KO19" s="11">
        <v>1054.8841372956767</v>
      </c>
      <c r="KP19" s="11">
        <v>1089.260928866519</v>
      </c>
      <c r="KQ19" s="11">
        <v>1098.7903917258236</v>
      </c>
      <c r="KR19" s="11">
        <v>1186.1540311419021</v>
      </c>
      <c r="KS19" s="11">
        <v>1310.7847840055299</v>
      </c>
      <c r="KT19" s="11">
        <v>1374.5312356230249</v>
      </c>
      <c r="KU19" s="11">
        <v>1265.3793490488906</v>
      </c>
      <c r="KV19" s="11">
        <v>1287.8752765936183</v>
      </c>
      <c r="KW19" s="11">
        <v>1300.7048320291451</v>
      </c>
      <c r="KX19" s="11">
        <v>1308.6650560688877</v>
      </c>
      <c r="KY19" s="11">
        <v>1289.0237090697867</v>
      </c>
      <c r="KZ19" s="11">
        <v>1263.3229874521589</v>
      </c>
      <c r="LA19" s="11">
        <v>1219.3813444274158</v>
      </c>
      <c r="LB19" s="11">
        <v>1272.1020579291444</v>
      </c>
      <c r="LC19" s="11">
        <v>1296.2043524802084</v>
      </c>
      <c r="LD19" s="11">
        <v>1366.0893069117585</v>
      </c>
      <c r="LE19" s="11">
        <v>1395.9172609432987</v>
      </c>
      <c r="LF19" s="11">
        <v>1470.7477900327333</v>
      </c>
      <c r="LG19" s="11">
        <v>1506.2295958327502</v>
      </c>
      <c r="LH19" s="11">
        <v>1519.8331994210835</v>
      </c>
      <c r="LI19" s="11">
        <v>1485.9494122799849</v>
      </c>
      <c r="LJ19" s="11">
        <v>1537.216922393588</v>
      </c>
      <c r="LK19" s="11">
        <v>1573.7614734467113</v>
      </c>
      <c r="LL19" s="11">
        <v>1424.2471883352105</v>
      </c>
      <c r="LM19" s="11">
        <v>1436.1647525099177</v>
      </c>
      <c r="LN19" s="11">
        <v>1669.9439899192071</v>
      </c>
      <c r="LO19" s="11">
        <v>1682.0990791479965</v>
      </c>
      <c r="LP19" s="11">
        <v>1740.2903313607071</v>
      </c>
      <c r="LQ19" s="11">
        <v>1836.630108782947</v>
      </c>
      <c r="LR19" s="11">
        <v>2004.5231790527162</v>
      </c>
      <c r="LS19" s="11">
        <v>1991.9130382431342</v>
      </c>
      <c r="LT19" s="11">
        <v>1897.5628635230642</v>
      </c>
      <c r="LU19" s="23" t="s">
        <v>13</v>
      </c>
      <c r="LV19" s="23" t="s">
        <v>13</v>
      </c>
      <c r="LW19" s="23" t="s">
        <v>13</v>
      </c>
      <c r="LX19" s="23" t="s">
        <v>13</v>
      </c>
      <c r="LY19" s="23" t="s">
        <v>13</v>
      </c>
      <c r="LZ19" s="23" t="s">
        <v>13</v>
      </c>
      <c r="MA19" s="23" t="s">
        <v>13</v>
      </c>
      <c r="MB19" s="23" t="s">
        <v>13</v>
      </c>
      <c r="MC19" s="23" t="s">
        <v>13</v>
      </c>
      <c r="MD19" s="23" t="s">
        <v>13</v>
      </c>
      <c r="ME19" s="23" t="s">
        <v>13</v>
      </c>
      <c r="MF19" s="23" t="s">
        <v>13</v>
      </c>
      <c r="MG19" s="23" t="s">
        <v>13</v>
      </c>
      <c r="MH19" s="23" t="s">
        <v>13</v>
      </c>
      <c r="MI19" s="23" t="s">
        <v>13</v>
      </c>
      <c r="MJ19" s="23" t="s">
        <v>13</v>
      </c>
      <c r="MK19" s="23" t="s">
        <v>13</v>
      </c>
      <c r="ML19" s="23" t="s">
        <v>13</v>
      </c>
      <c r="MM19" s="23" t="s">
        <v>13</v>
      </c>
      <c r="MN19" s="23" t="s">
        <v>13</v>
      </c>
      <c r="MO19" s="23" t="s">
        <v>13</v>
      </c>
      <c r="MP19" s="23" t="s">
        <v>13</v>
      </c>
      <c r="MQ19" s="23" t="s">
        <v>13</v>
      </c>
      <c r="MR19" s="23" t="s">
        <v>13</v>
      </c>
      <c r="MS19" s="23" t="s">
        <v>13</v>
      </c>
      <c r="MT19" s="23" t="s">
        <v>13</v>
      </c>
      <c r="MU19" s="23" t="s">
        <v>13</v>
      </c>
      <c r="MV19" s="23" t="s">
        <v>13</v>
      </c>
      <c r="MW19" s="23" t="s">
        <v>13</v>
      </c>
      <c r="MX19" s="23" t="s">
        <v>13</v>
      </c>
      <c r="MY19" s="23" t="s">
        <v>13</v>
      </c>
      <c r="MZ19" s="23" t="s">
        <v>13</v>
      </c>
      <c r="NA19" s="23" t="s">
        <v>13</v>
      </c>
      <c r="NB19" s="23" t="s">
        <v>13</v>
      </c>
      <c r="NC19" s="23" t="s">
        <v>13</v>
      </c>
      <c r="ND19" s="23" t="s">
        <v>13</v>
      </c>
      <c r="NE19" s="23" t="s">
        <v>13</v>
      </c>
      <c r="NF19" s="23" t="s">
        <v>13</v>
      </c>
      <c r="NG19" s="23" t="s">
        <v>13</v>
      </c>
      <c r="NH19" s="23" t="s">
        <v>13</v>
      </c>
      <c r="NI19" s="23" t="s">
        <v>13</v>
      </c>
      <c r="NJ19" s="23" t="s">
        <v>13</v>
      </c>
      <c r="NK19" s="23" t="s">
        <v>13</v>
      </c>
      <c r="NL19" s="23" t="s">
        <v>13</v>
      </c>
      <c r="NM19" s="23" t="s">
        <v>13</v>
      </c>
      <c r="NN19" s="23" t="s">
        <v>13</v>
      </c>
    </row>
    <row r="20" spans="1:378">
      <c r="A20" s="11" t="s">
        <v>16</v>
      </c>
      <c r="B20" s="11" t="s">
        <v>19</v>
      </c>
      <c r="C20" s="11" t="s">
        <v>55</v>
      </c>
      <c r="D20" s="11" t="s">
        <v>12</v>
      </c>
      <c r="E20" s="11" t="s">
        <v>366</v>
      </c>
      <c r="F20" s="11" t="s">
        <v>367</v>
      </c>
      <c r="G20" s="22">
        <v>0.134127</v>
      </c>
      <c r="H20" s="22">
        <v>0.13953599999999999</v>
      </c>
      <c r="I20" s="22">
        <v>0.142455</v>
      </c>
      <c r="J20" s="22">
        <v>0.14683299999999999</v>
      </c>
      <c r="K20" s="22">
        <v>0.15137</v>
      </c>
      <c r="L20" s="22">
        <v>0.16137599999999999</v>
      </c>
      <c r="M20" s="22">
        <v>0.165325</v>
      </c>
      <c r="N20" s="22">
        <v>0.167185</v>
      </c>
      <c r="O20" s="22">
        <v>0.16761399999999999</v>
      </c>
      <c r="P20" s="22">
        <v>0.16825699999999999</v>
      </c>
      <c r="Q20" s="22">
        <v>0.17279899999999998</v>
      </c>
      <c r="R20" s="22">
        <v>0.18636</v>
      </c>
      <c r="S20" s="22">
        <v>0.19287399999999999</v>
      </c>
      <c r="T20" s="22">
        <v>0.19667799999999999</v>
      </c>
      <c r="U20" s="22">
        <v>0.20133799999999999</v>
      </c>
      <c r="V20" s="22">
        <v>0.20463699999999999</v>
      </c>
      <c r="W20" s="22">
        <v>0.20876399999999998</v>
      </c>
      <c r="X20" s="22">
        <v>0.22151299999999999</v>
      </c>
      <c r="Y20" s="22">
        <v>0.22676299999999999</v>
      </c>
      <c r="Z20" s="22">
        <v>0.228711</v>
      </c>
      <c r="AA20" s="22">
        <v>0.22986999999999999</v>
      </c>
      <c r="AB20" s="22">
        <v>0.23589399999999999</v>
      </c>
      <c r="AC20" s="22">
        <v>0.24829199999999998</v>
      </c>
      <c r="AD20" s="22">
        <v>0.26155299999999998</v>
      </c>
      <c r="AE20" s="22">
        <v>0.27037699999999998</v>
      </c>
      <c r="AF20" s="22">
        <v>0.28387399999999996</v>
      </c>
      <c r="AG20" s="22">
        <v>0.29244999999999999</v>
      </c>
      <c r="AH20" s="22">
        <v>0.29354599999999997</v>
      </c>
      <c r="AI20" s="22">
        <v>0.301761</v>
      </c>
      <c r="AJ20" s="22">
        <v>0.33177399999999996</v>
      </c>
      <c r="AK20" s="22">
        <v>0.33840599999999998</v>
      </c>
      <c r="AL20" s="22">
        <v>0.33654799999999996</v>
      </c>
      <c r="AM20" s="22">
        <v>0.342252</v>
      </c>
      <c r="AN20" s="22">
        <v>0.341368</v>
      </c>
      <c r="AO20" s="22">
        <v>0.34481899999999999</v>
      </c>
      <c r="AP20" s="22">
        <v>0.36344899999999997</v>
      </c>
      <c r="AQ20" s="22">
        <v>0.36721899999999996</v>
      </c>
      <c r="AR20" s="22">
        <v>0.36857999999999996</v>
      </c>
      <c r="AS20" s="22">
        <v>0.37340099999999998</v>
      </c>
      <c r="AT20" s="22">
        <v>0.37236799999999998</v>
      </c>
      <c r="AU20" s="22">
        <v>0.36820399999999998</v>
      </c>
      <c r="AV20" s="22">
        <v>0.37983999999999996</v>
      </c>
      <c r="AW20" s="22">
        <v>0.38162399999999996</v>
      </c>
      <c r="AX20" s="22">
        <v>0.38116</v>
      </c>
      <c r="AY20" s="22">
        <v>0.38444400000000001</v>
      </c>
      <c r="AZ20" s="22">
        <v>0.40339199999999997</v>
      </c>
      <c r="BA20" s="22">
        <v>0.40410599999999997</v>
      </c>
      <c r="BB20" s="22">
        <v>0.40862899999999996</v>
      </c>
      <c r="BC20" s="22">
        <v>0.41492399999999996</v>
      </c>
      <c r="BD20" s="22">
        <v>0.41858000000000001</v>
      </c>
      <c r="BE20" s="22">
        <v>0.41920999999999997</v>
      </c>
      <c r="BF20" s="22">
        <v>0.4194</v>
      </c>
      <c r="BG20" s="22">
        <v>0.42779999999999996</v>
      </c>
      <c r="BH20" s="22">
        <v>0.44975999999999999</v>
      </c>
      <c r="BI20" s="22">
        <v>0.45577999999999996</v>
      </c>
      <c r="BJ20" s="22">
        <v>0.45942</v>
      </c>
      <c r="BK20" s="22">
        <v>0.46034999999999998</v>
      </c>
      <c r="BL20" s="22">
        <v>0.46300999999999998</v>
      </c>
      <c r="BM20" s="22">
        <v>0.49241999999999997</v>
      </c>
      <c r="BN20" s="22">
        <v>0.51129999999999998</v>
      </c>
      <c r="BO20" s="22">
        <v>0.52473999999999998</v>
      </c>
      <c r="BP20" s="22">
        <v>0.54338999999999993</v>
      </c>
      <c r="BQ20" s="22">
        <v>0.56489</v>
      </c>
      <c r="BR20" s="22">
        <v>0.57787999999999995</v>
      </c>
      <c r="BS20" s="22">
        <v>0.58723999999999998</v>
      </c>
      <c r="BT20" s="22">
        <v>0.65815999999999997</v>
      </c>
      <c r="BU20" s="22">
        <v>0.67057</v>
      </c>
      <c r="BV20" s="22">
        <v>0.68931999999999993</v>
      </c>
      <c r="BW20" s="22">
        <v>0.68742999999999999</v>
      </c>
      <c r="BX20" s="22">
        <v>0.72099999999999997</v>
      </c>
      <c r="BY20" s="22">
        <v>0.79366999999999999</v>
      </c>
      <c r="BZ20" s="22">
        <v>0.84101999999999999</v>
      </c>
      <c r="CA20" s="22">
        <v>0.88066</v>
      </c>
      <c r="CB20" s="22">
        <v>0.90121999999999991</v>
      </c>
      <c r="CC20" s="22">
        <v>0.89776999999999996</v>
      </c>
      <c r="CD20" s="22">
        <v>0.91374999999999995</v>
      </c>
      <c r="CE20" s="22">
        <v>0.95740999999999998</v>
      </c>
      <c r="CF20" s="22">
        <v>1.02922</v>
      </c>
      <c r="CG20" s="22">
        <v>1.0618099999999999</v>
      </c>
      <c r="CH20" s="22">
        <v>1.0956699999999999</v>
      </c>
      <c r="CI20" s="22">
        <v>1.1207499999999999</v>
      </c>
      <c r="CJ20" s="22">
        <v>1.1631899999999999</v>
      </c>
      <c r="CK20" s="22">
        <v>1.2760099999999999</v>
      </c>
      <c r="CL20" s="22">
        <v>1.3956499999999998</v>
      </c>
      <c r="CM20" s="22">
        <v>1.4464999999999999</v>
      </c>
      <c r="CN20" s="22">
        <v>1.5169299999999999</v>
      </c>
      <c r="CO20" s="22">
        <v>1.5784199999999999</v>
      </c>
      <c r="CP20" s="22">
        <v>1.65357</v>
      </c>
      <c r="CQ20" s="22">
        <v>1.7119199999999999</v>
      </c>
      <c r="CR20" s="22">
        <v>1.8887699999999998</v>
      </c>
      <c r="CS20" s="22">
        <v>1.9103699999999999</v>
      </c>
      <c r="CT20" s="22">
        <v>2.02</v>
      </c>
      <c r="CU20" s="22">
        <v>1.9982</v>
      </c>
      <c r="CV20" s="22">
        <v>2.0347999999999997</v>
      </c>
      <c r="CW20" s="22">
        <v>2.0259999999999998</v>
      </c>
      <c r="CX20" s="22">
        <v>2.1799999999999997</v>
      </c>
      <c r="CY20" s="22">
        <v>2.3180000000000001</v>
      </c>
      <c r="CZ20" s="22">
        <v>2.3899999999999997</v>
      </c>
      <c r="DA20" s="22">
        <v>2.2370000000000001</v>
      </c>
      <c r="DB20" s="22">
        <v>2.2189999999999999</v>
      </c>
      <c r="DC20" s="22">
        <v>2.3729999999999998</v>
      </c>
      <c r="DD20" s="22">
        <v>2.6199999999999997</v>
      </c>
      <c r="DE20" s="22">
        <v>2.92</v>
      </c>
      <c r="DF20" s="22">
        <v>2.7789999999999999</v>
      </c>
      <c r="DG20" s="22">
        <v>2.7069999999999999</v>
      </c>
      <c r="DH20" s="22">
        <v>2.8839999999999999</v>
      </c>
      <c r="DI20" s="22">
        <v>3.03</v>
      </c>
      <c r="DJ20" s="22">
        <v>3.298</v>
      </c>
      <c r="DK20" s="22">
        <v>4.798</v>
      </c>
      <c r="DL20" s="22">
        <v>4.819</v>
      </c>
      <c r="DM20" s="22">
        <v>4.4719999999999995</v>
      </c>
      <c r="DN20" s="22">
        <v>4.4559999999999995</v>
      </c>
      <c r="DO20" s="22">
        <v>4.4209999999999994</v>
      </c>
      <c r="DP20" s="22">
        <v>4.617</v>
      </c>
      <c r="DQ20" s="22">
        <v>4.6629999999999994</v>
      </c>
      <c r="DR20" s="22">
        <v>4.681</v>
      </c>
      <c r="DS20" s="22">
        <v>4.6789999999999994</v>
      </c>
      <c r="DT20" s="22">
        <v>4.7909999999999995</v>
      </c>
      <c r="DU20" s="22">
        <v>4.8999999999999995</v>
      </c>
      <c r="DV20" s="22">
        <v>5.3359999999999994</v>
      </c>
      <c r="DW20" s="22">
        <v>5.415</v>
      </c>
      <c r="DX20" s="22">
        <v>5.3759999999999994</v>
      </c>
      <c r="DY20" s="22">
        <v>5.556</v>
      </c>
      <c r="DZ20" s="22">
        <v>5.556</v>
      </c>
      <c r="EA20" s="22">
        <v>5.4260000000000002</v>
      </c>
      <c r="EB20" s="22">
        <v>5.5659999999999998</v>
      </c>
      <c r="EC20" s="22">
        <v>5.6479999999999997</v>
      </c>
      <c r="ED20" s="22">
        <v>5.8049999999999997</v>
      </c>
      <c r="EE20" s="22">
        <v>5.85</v>
      </c>
      <c r="EF20" s="22">
        <v>5.93</v>
      </c>
      <c r="EG20" s="22">
        <v>6.1239999999999997</v>
      </c>
      <c r="EH20" s="22">
        <v>6.52</v>
      </c>
      <c r="EI20" s="22">
        <v>6.6919999999999993</v>
      </c>
      <c r="EJ20" s="22">
        <v>6.891</v>
      </c>
      <c r="EK20" s="22">
        <v>6.9179999999999993</v>
      </c>
      <c r="EL20" s="22">
        <v>7.0369999999999999</v>
      </c>
      <c r="EM20" s="22">
        <v>7.1639999999999997</v>
      </c>
      <c r="EN20" s="22">
        <v>7.4609999999999994</v>
      </c>
      <c r="EO20" s="22">
        <v>7.6989999999999998</v>
      </c>
      <c r="EP20" s="22">
        <v>7.9470000000000001</v>
      </c>
      <c r="EQ20" s="22">
        <v>8.3979999999999997</v>
      </c>
      <c r="ER20" s="22">
        <v>8.5239999999999991</v>
      </c>
      <c r="ES20" s="22">
        <v>8.8529999999999891</v>
      </c>
      <c r="ET20" s="22">
        <v>14.204499999999999</v>
      </c>
      <c r="EU20" s="22">
        <v>14.592499999999999</v>
      </c>
      <c r="EV20" s="22">
        <v>15.9528</v>
      </c>
      <c r="EW20" s="22">
        <v>16.693300000000001</v>
      </c>
      <c r="EX20" s="22">
        <v>17.977999999999998</v>
      </c>
      <c r="EY20" s="22">
        <v>17.980999999999998</v>
      </c>
      <c r="EZ20" s="22">
        <v>18.861799999999999</v>
      </c>
      <c r="FA20" s="22">
        <v>19.310099999999998</v>
      </c>
      <c r="FB20" s="22">
        <v>19.590699999999998</v>
      </c>
      <c r="FC20" s="22">
        <v>20.344200000000001</v>
      </c>
      <c r="FD20" s="22">
        <v>20.994509999999998</v>
      </c>
      <c r="FE20" s="22">
        <v>21.37613</v>
      </c>
      <c r="FF20" s="22">
        <v>21.46283</v>
      </c>
      <c r="FG20" s="22">
        <v>22.34666</v>
      </c>
      <c r="FH20" s="22">
        <v>23.437639999999998</v>
      </c>
      <c r="FI20" s="22">
        <v>24.807169999999999</v>
      </c>
      <c r="FJ20" s="22">
        <v>25.243599999999997</v>
      </c>
      <c r="FK20" s="22">
        <v>24.020059999999997</v>
      </c>
      <c r="FL20" s="22">
        <v>24.352589999999999</v>
      </c>
      <c r="FM20" s="22">
        <v>26.729469999999999</v>
      </c>
      <c r="FN20" s="22">
        <v>27.422059999999998</v>
      </c>
      <c r="FO20" s="22">
        <v>27.448429999999998</v>
      </c>
      <c r="FP20" s="22">
        <v>28.151389999999999</v>
      </c>
      <c r="FQ20" s="22">
        <v>28.03969</v>
      </c>
      <c r="FR20" s="22">
        <v>30.670159999999999</v>
      </c>
      <c r="FS20" s="22">
        <v>32.675409999999999</v>
      </c>
      <c r="FT20" s="22">
        <v>36.651719999999997</v>
      </c>
      <c r="FU20" s="22">
        <v>34.565309999999997</v>
      </c>
      <c r="FV20" s="22">
        <v>36.274509999999999</v>
      </c>
      <c r="FW20" s="22">
        <v>36.788509999999995</v>
      </c>
      <c r="FX20" s="22">
        <v>38.725159999999995</v>
      </c>
      <c r="FY20" s="22">
        <v>40.199849999999998</v>
      </c>
      <c r="FZ20" s="22">
        <v>41.247019999999999</v>
      </c>
      <c r="GA20" s="22">
        <v>41.338940000000001</v>
      </c>
      <c r="GB20" s="22">
        <v>43.663759999999996</v>
      </c>
      <c r="GC20" s="22">
        <v>46.043520000000001</v>
      </c>
      <c r="GD20" s="22">
        <v>47.8262</v>
      </c>
      <c r="GE20" s="22">
        <v>50.643549999999998</v>
      </c>
      <c r="GF20" s="22">
        <v>51.64969</v>
      </c>
      <c r="GG20" s="22">
        <v>52.333859999999994</v>
      </c>
      <c r="GH20" s="22">
        <v>55.633240000000001</v>
      </c>
      <c r="GI20" s="22">
        <v>56.524139999999996</v>
      </c>
      <c r="GJ20" s="22">
        <v>58.534179999999999</v>
      </c>
      <c r="GK20" s="22">
        <v>60.369669999999999</v>
      </c>
      <c r="GL20" s="22">
        <v>64.503860000000003</v>
      </c>
      <c r="GM20" s="22">
        <v>66.320970000000003</v>
      </c>
      <c r="GN20" s="22">
        <v>69.924059999999997</v>
      </c>
      <c r="GO20" s="22">
        <v>72.723609999999994</v>
      </c>
      <c r="GP20" s="22">
        <v>75.236629999999991</v>
      </c>
      <c r="GQ20" s="22">
        <v>79.168019999999999</v>
      </c>
      <c r="GR20" s="22">
        <v>84.329329999999999</v>
      </c>
      <c r="GS20" s="22">
        <v>85.768720000000002</v>
      </c>
      <c r="GT20" s="22">
        <v>90.665790000000001</v>
      </c>
      <c r="GU20" s="22">
        <v>90.595079999999996</v>
      </c>
      <c r="GV20" s="22">
        <v>95.27937</v>
      </c>
      <c r="GW20" s="22">
        <v>97.465229999999991</v>
      </c>
      <c r="GX20" s="22">
        <v>98.710169999999991</v>
      </c>
      <c r="GY20" s="22">
        <v>101.76261</v>
      </c>
      <c r="GZ20" s="22">
        <v>102.82294999999999</v>
      </c>
      <c r="HA20" s="22">
        <v>106.17627999999999</v>
      </c>
      <c r="HB20" s="22">
        <v>111.67667999999999</v>
      </c>
      <c r="HC20" s="22">
        <v>111.58874</v>
      </c>
      <c r="HD20" s="22">
        <v>117.83526999999999</v>
      </c>
      <c r="HE20" s="22">
        <v>124.09026999999999</v>
      </c>
      <c r="HF20" s="22">
        <v>126.99386</v>
      </c>
      <c r="HG20" s="22">
        <v>130.06002999999998</v>
      </c>
      <c r="HH20" s="22">
        <v>136.11577</v>
      </c>
      <c r="HI20" s="22">
        <v>140.13571999999999</v>
      </c>
      <c r="HJ20" s="22">
        <v>144.04231999999999</v>
      </c>
      <c r="HK20" s="22">
        <v>144.11887999999999</v>
      </c>
      <c r="HL20" s="22">
        <v>141.05178999999998</v>
      </c>
      <c r="HM20" s="22">
        <v>144.84546</v>
      </c>
      <c r="HN20" s="22">
        <v>158.56592999999998</v>
      </c>
      <c r="HO20" s="22">
        <v>164.86616999999998</v>
      </c>
      <c r="HP20" s="22">
        <v>162.87405999999999</v>
      </c>
      <c r="HQ20" s="22">
        <v>165.57086999999999</v>
      </c>
      <c r="HR20" s="22">
        <v>170.12377999999998</v>
      </c>
      <c r="HS20" s="22">
        <v>169.79086999999998</v>
      </c>
      <c r="HT20" s="22">
        <v>173.99441999999999</v>
      </c>
      <c r="HU20" s="22">
        <v>176.66361999999998</v>
      </c>
      <c r="HV20" s="22">
        <v>184.23561999999998</v>
      </c>
      <c r="HW20" s="22">
        <v>183.65395999999998</v>
      </c>
      <c r="HX20" s="22">
        <v>188.35201999999998</v>
      </c>
      <c r="HY20" s="22">
        <v>188.79371999999998</v>
      </c>
      <c r="HZ20" s="22">
        <v>180.218522659988</v>
      </c>
      <c r="IA20" s="22">
        <v>186.86814840926297</v>
      </c>
      <c r="IB20" s="22">
        <v>186.74137938446501</v>
      </c>
      <c r="IC20" s="22">
        <v>188.04005319507996</v>
      </c>
      <c r="ID20" s="22">
        <v>195.00258822264999</v>
      </c>
      <c r="IE20" s="22">
        <v>195.02750129903001</v>
      </c>
      <c r="IF20" s="22">
        <v>200.50176523698002</v>
      </c>
      <c r="IG20" s="22">
        <v>208.05073213584998</v>
      </c>
      <c r="IH20" s="22">
        <v>206.48902876835999</v>
      </c>
      <c r="II20" s="22">
        <v>212.92028776334999</v>
      </c>
      <c r="IJ20" s="22">
        <v>213.82786212919999</v>
      </c>
      <c r="IK20" s="22">
        <v>218.74285087699997</v>
      </c>
      <c r="IL20" s="22">
        <v>246.80126859449999</v>
      </c>
      <c r="IM20" s="22">
        <v>228.10176827755004</v>
      </c>
      <c r="IN20" s="22">
        <v>233.61833736494998</v>
      </c>
      <c r="IO20" s="22">
        <v>244.70669101384999</v>
      </c>
      <c r="IP20" s="22">
        <v>274.06042994855005</v>
      </c>
      <c r="IQ20" s="11">
        <v>299.90885251379996</v>
      </c>
      <c r="IR20" s="11">
        <v>313.80962507739997</v>
      </c>
      <c r="IS20" s="11">
        <v>307.68341965900004</v>
      </c>
      <c r="IT20" s="11">
        <v>322.99090304341996</v>
      </c>
      <c r="IU20" s="11">
        <v>327.43246322928491</v>
      </c>
      <c r="IV20" s="11">
        <v>362.47735360173499</v>
      </c>
      <c r="IW20" s="11">
        <v>408.61150043856196</v>
      </c>
      <c r="IX20" s="11">
        <v>420.62819007769491</v>
      </c>
      <c r="IY20" s="11">
        <v>408.50479217833674</v>
      </c>
      <c r="IZ20" s="11">
        <v>419.35117780144242</v>
      </c>
      <c r="JA20" s="11">
        <v>390.54694853776715</v>
      </c>
      <c r="JB20" s="11">
        <v>427.08266540039199</v>
      </c>
      <c r="JC20" s="11">
        <v>421.50711922260257</v>
      </c>
      <c r="JD20" s="11">
        <v>430.819504077207</v>
      </c>
      <c r="JE20" s="11">
        <v>428.50444914750699</v>
      </c>
      <c r="JF20" s="11">
        <v>425.22610856649203</v>
      </c>
      <c r="JG20" s="11">
        <v>463.17153433853923</v>
      </c>
      <c r="JH20" s="11">
        <v>506.24444392296999</v>
      </c>
      <c r="JI20" s="11">
        <v>507.77966769692199</v>
      </c>
      <c r="JJ20" s="11">
        <v>503.64175668028497</v>
      </c>
      <c r="JK20" s="11">
        <v>540.67430487037689</v>
      </c>
      <c r="JL20" s="11">
        <v>569.05724012460689</v>
      </c>
      <c r="JM20" s="11">
        <v>578.49110613572009</v>
      </c>
      <c r="JN20" s="11">
        <v>562.92387410940592</v>
      </c>
      <c r="JO20" s="11">
        <v>571.83552986211805</v>
      </c>
      <c r="JP20" s="11">
        <v>593.64349288454696</v>
      </c>
      <c r="JQ20" s="11">
        <v>613.73962489599592</v>
      </c>
      <c r="JR20" s="11">
        <v>625.41915766967588</v>
      </c>
      <c r="JS20" s="11">
        <v>639.25084235485804</v>
      </c>
      <c r="JT20" s="11">
        <v>711.15762697553407</v>
      </c>
      <c r="JU20" s="11">
        <v>683.08499184763002</v>
      </c>
      <c r="JV20" s="11">
        <v>694.27030096628505</v>
      </c>
      <c r="JW20" s="11">
        <v>745.08350981124306</v>
      </c>
      <c r="JX20" s="11">
        <v>745.24413215263792</v>
      </c>
      <c r="JY20" s="11">
        <v>737.67044929604003</v>
      </c>
      <c r="JZ20" s="11">
        <v>744.26422061397989</v>
      </c>
      <c r="KA20" s="11">
        <v>775.33201683064999</v>
      </c>
      <c r="KB20" s="11">
        <v>797.02455004299679</v>
      </c>
      <c r="KC20" s="11">
        <v>719.19369979630494</v>
      </c>
      <c r="KD20" s="11">
        <v>740.93651697242103</v>
      </c>
      <c r="KE20" s="11">
        <v>785.05481022170591</v>
      </c>
      <c r="KF20" s="11">
        <v>808.4966182716571</v>
      </c>
      <c r="KG20" s="11">
        <v>926.13645734416104</v>
      </c>
      <c r="KH20" s="11">
        <v>939.95852516735897</v>
      </c>
      <c r="KI20" s="11">
        <v>865.36710292527403</v>
      </c>
      <c r="KJ20" s="11">
        <v>896.48062731047185</v>
      </c>
      <c r="KK20" s="11">
        <v>971.18577388611004</v>
      </c>
      <c r="KL20" s="11">
        <v>964.07386921958789</v>
      </c>
      <c r="KM20" s="11">
        <v>1014.1048423295689</v>
      </c>
      <c r="KN20" s="11">
        <v>1026.8019342074349</v>
      </c>
      <c r="KO20" s="11">
        <v>1035.235551239015</v>
      </c>
      <c r="KP20" s="11">
        <v>1041.4664399896001</v>
      </c>
      <c r="KQ20" s="11">
        <v>1080.602456214079</v>
      </c>
      <c r="KR20" s="11">
        <v>1129.1363778634939</v>
      </c>
      <c r="KS20" s="11">
        <v>1127.5394766368438</v>
      </c>
      <c r="KT20" s="11">
        <v>1189.9356027452541</v>
      </c>
      <c r="KU20" s="11">
        <v>1154.5221920094339</v>
      </c>
      <c r="KV20" s="11">
        <v>1128.849732972039</v>
      </c>
      <c r="KW20" s="11">
        <v>1164.9283326910099</v>
      </c>
      <c r="KX20" s="11">
        <v>1242.2097296882532</v>
      </c>
      <c r="KY20" s="11">
        <v>1237.8442093012161</v>
      </c>
      <c r="KZ20" s="11">
        <v>1275.634698127795</v>
      </c>
      <c r="LA20" s="11">
        <v>1325.4082292276571</v>
      </c>
      <c r="LB20" s="11">
        <v>1333.3324826508199</v>
      </c>
      <c r="LC20" s="11">
        <v>1231.0234466123131</v>
      </c>
      <c r="LD20" s="11">
        <v>1325.6713966252055</v>
      </c>
      <c r="LE20" s="11">
        <v>1302.4551358356769</v>
      </c>
      <c r="LF20" s="11">
        <v>1333.4306574883749</v>
      </c>
      <c r="LG20" s="11">
        <v>1354.7287219914901</v>
      </c>
      <c r="LH20" s="11">
        <v>1394.1260635940248</v>
      </c>
      <c r="LI20" s="11">
        <v>1456.919110671447</v>
      </c>
      <c r="LJ20" s="11">
        <v>1511.322250951426</v>
      </c>
      <c r="LK20" s="11">
        <v>1542.813192290934</v>
      </c>
      <c r="LL20" s="11">
        <v>1275.545566260847</v>
      </c>
      <c r="LM20" s="11">
        <v>1323.7899184937619</v>
      </c>
      <c r="LN20" s="11">
        <v>1680.2044676383211</v>
      </c>
      <c r="LO20" s="11">
        <v>1747.110773985949</v>
      </c>
      <c r="LP20" s="11">
        <v>1796.0561391741637</v>
      </c>
      <c r="LQ20" s="11">
        <v>1902.9684515486438</v>
      </c>
      <c r="LR20" s="11">
        <v>2000.4038209589926</v>
      </c>
      <c r="LS20" s="11">
        <v>2010.4618713685654</v>
      </c>
      <c r="LT20" s="11">
        <v>2114.8281535450215</v>
      </c>
      <c r="LU20" s="23" t="s">
        <v>13</v>
      </c>
      <c r="LV20" s="23" t="s">
        <v>13</v>
      </c>
      <c r="LW20" s="23" t="s">
        <v>13</v>
      </c>
      <c r="LX20" s="23" t="s">
        <v>13</v>
      </c>
      <c r="LY20" s="23" t="s">
        <v>13</v>
      </c>
      <c r="LZ20" s="23" t="s">
        <v>13</v>
      </c>
      <c r="MA20" s="23" t="s">
        <v>13</v>
      </c>
      <c r="MB20" s="23" t="s">
        <v>13</v>
      </c>
      <c r="MC20" s="23" t="s">
        <v>13</v>
      </c>
      <c r="MD20" s="23" t="s">
        <v>13</v>
      </c>
      <c r="ME20" s="23" t="s">
        <v>13</v>
      </c>
      <c r="MF20" s="23" t="s">
        <v>13</v>
      </c>
      <c r="MG20" s="23" t="s">
        <v>13</v>
      </c>
      <c r="MH20" s="23" t="s">
        <v>13</v>
      </c>
      <c r="MI20" s="23" t="s">
        <v>13</v>
      </c>
      <c r="MJ20" s="23" t="s">
        <v>13</v>
      </c>
      <c r="MK20" s="23" t="s">
        <v>13</v>
      </c>
      <c r="ML20" s="23" t="s">
        <v>13</v>
      </c>
      <c r="MM20" s="23" t="s">
        <v>13</v>
      </c>
      <c r="MN20" s="23" t="s">
        <v>13</v>
      </c>
      <c r="MO20" s="23" t="s">
        <v>13</v>
      </c>
      <c r="MP20" s="23" t="s">
        <v>13</v>
      </c>
      <c r="MQ20" s="23" t="s">
        <v>13</v>
      </c>
      <c r="MR20" s="23" t="s">
        <v>13</v>
      </c>
      <c r="MS20" s="23" t="s">
        <v>13</v>
      </c>
      <c r="MT20" s="23" t="s">
        <v>13</v>
      </c>
      <c r="MU20" s="23" t="s">
        <v>13</v>
      </c>
      <c r="MV20" s="23" t="s">
        <v>13</v>
      </c>
      <c r="MW20" s="23" t="s">
        <v>13</v>
      </c>
      <c r="MX20" s="23" t="s">
        <v>13</v>
      </c>
      <c r="MY20" s="23" t="s">
        <v>13</v>
      </c>
      <c r="MZ20" s="23" t="s">
        <v>13</v>
      </c>
      <c r="NA20" s="23" t="s">
        <v>13</v>
      </c>
      <c r="NB20" s="23" t="s">
        <v>13</v>
      </c>
      <c r="NC20" s="23" t="s">
        <v>13</v>
      </c>
      <c r="ND20" s="23" t="s">
        <v>13</v>
      </c>
      <c r="NE20" s="23" t="s">
        <v>13</v>
      </c>
      <c r="NF20" s="23" t="s">
        <v>13</v>
      </c>
      <c r="NG20" s="23" t="s">
        <v>13</v>
      </c>
      <c r="NH20" s="23" t="s">
        <v>13</v>
      </c>
      <c r="NI20" s="23" t="s">
        <v>13</v>
      </c>
      <c r="NJ20" s="23" t="s">
        <v>13</v>
      </c>
      <c r="NK20" s="23" t="s">
        <v>13</v>
      </c>
      <c r="NL20" s="23" t="s">
        <v>13</v>
      </c>
      <c r="NM20" s="23" t="s">
        <v>13</v>
      </c>
      <c r="NN20" s="23" t="s">
        <v>13</v>
      </c>
    </row>
    <row r="21" spans="1:378">
      <c r="F21" s="11" t="s">
        <v>41</v>
      </c>
      <c r="G21" s="22">
        <f>G19+G20</f>
        <v>0.66686000000000001</v>
      </c>
      <c r="H21" s="22">
        <f t="shared" ref="H21:BS21" si="9">H19+H20</f>
        <v>0.66686499999999993</v>
      </c>
      <c r="I21" s="22">
        <f t="shared" si="9"/>
        <v>0.660501</v>
      </c>
      <c r="J21" s="22">
        <f t="shared" si="9"/>
        <v>0.66448200000000002</v>
      </c>
      <c r="K21" s="22">
        <f t="shared" si="9"/>
        <v>0.676709</v>
      </c>
      <c r="L21" s="22">
        <f t="shared" si="9"/>
        <v>0.68680099999999999</v>
      </c>
      <c r="M21" s="22">
        <f t="shared" si="9"/>
        <v>0.68034400000000006</v>
      </c>
      <c r="N21" s="22">
        <f t="shared" si="9"/>
        <v>0.69756600000000002</v>
      </c>
      <c r="O21" s="22">
        <f t="shared" si="9"/>
        <v>0.686971</v>
      </c>
      <c r="P21" s="22">
        <f t="shared" si="9"/>
        <v>0.70977299999999999</v>
      </c>
      <c r="Q21" s="22">
        <f t="shared" si="9"/>
        <v>0.76468999999999987</v>
      </c>
      <c r="R21" s="22">
        <f t="shared" si="9"/>
        <v>0.79505499999999996</v>
      </c>
      <c r="S21" s="22">
        <f t="shared" si="9"/>
        <v>0.83634299999999995</v>
      </c>
      <c r="T21" s="22">
        <f t="shared" si="9"/>
        <v>0.82350100000000004</v>
      </c>
      <c r="U21" s="22">
        <f t="shared" si="9"/>
        <v>0.85248499999999994</v>
      </c>
      <c r="V21" s="22">
        <f t="shared" si="9"/>
        <v>0.88970499999999997</v>
      </c>
      <c r="W21" s="22">
        <f t="shared" si="9"/>
        <v>0.92590799999999995</v>
      </c>
      <c r="X21" s="22">
        <f t="shared" si="9"/>
        <v>0.94676099999999996</v>
      </c>
      <c r="Y21" s="22">
        <f t="shared" si="9"/>
        <v>0.93771399999999994</v>
      </c>
      <c r="Z21" s="22">
        <f t="shared" si="9"/>
        <v>0.96599899999999994</v>
      </c>
      <c r="AA21" s="22">
        <f t="shared" si="9"/>
        <v>0.92636399999999997</v>
      </c>
      <c r="AB21" s="22">
        <f t="shared" si="9"/>
        <v>0.9879119999999999</v>
      </c>
      <c r="AC21" s="22">
        <f t="shared" si="9"/>
        <v>1.0841859999999999</v>
      </c>
      <c r="AD21" s="22">
        <f t="shared" si="9"/>
        <v>1.203057</v>
      </c>
      <c r="AE21" s="22">
        <f t="shared" si="9"/>
        <v>1.2038419999999999</v>
      </c>
      <c r="AF21" s="22">
        <f t="shared" si="9"/>
        <v>1.2275879999999999</v>
      </c>
      <c r="AG21" s="22">
        <f t="shared" si="9"/>
        <v>1.1764389999999998</v>
      </c>
      <c r="AH21" s="22">
        <f t="shared" si="9"/>
        <v>1.2050419999999999</v>
      </c>
      <c r="AI21" s="22">
        <f t="shared" si="9"/>
        <v>1.1992959999999999</v>
      </c>
      <c r="AJ21" s="22">
        <f t="shared" si="9"/>
        <v>1.2256099999999999</v>
      </c>
      <c r="AK21" s="22">
        <f t="shared" si="9"/>
        <v>1.2258709999999999</v>
      </c>
      <c r="AL21" s="22">
        <f t="shared" si="9"/>
        <v>1.2300519999999999</v>
      </c>
      <c r="AM21" s="22">
        <f t="shared" si="9"/>
        <v>1.252154</v>
      </c>
      <c r="AN21" s="22">
        <f t="shared" si="9"/>
        <v>1.3158099999999999</v>
      </c>
      <c r="AO21" s="22">
        <f t="shared" si="9"/>
        <v>1.3714739999999999</v>
      </c>
      <c r="AP21" s="22">
        <f t="shared" si="9"/>
        <v>1.4839229999999999</v>
      </c>
      <c r="AQ21" s="22">
        <f t="shared" si="9"/>
        <v>1.550908</v>
      </c>
      <c r="AR21" s="22">
        <f t="shared" si="9"/>
        <v>1.5921969999999999</v>
      </c>
      <c r="AS21" s="22">
        <f t="shared" si="9"/>
        <v>1.535914</v>
      </c>
      <c r="AT21" s="22">
        <f t="shared" si="9"/>
        <v>1.6409199999999999</v>
      </c>
      <c r="AU21" s="22">
        <f t="shared" si="9"/>
        <v>1.6857839999999999</v>
      </c>
      <c r="AV21" s="22">
        <f t="shared" si="9"/>
        <v>1.9260639999999998</v>
      </c>
      <c r="AW21" s="22">
        <f t="shared" si="9"/>
        <v>1.994699</v>
      </c>
      <c r="AX21" s="22">
        <f t="shared" si="9"/>
        <v>1.9747229999999998</v>
      </c>
      <c r="AY21" s="22">
        <f t="shared" si="9"/>
        <v>2.0962589999999999</v>
      </c>
      <c r="AZ21" s="22">
        <f t="shared" si="9"/>
        <v>2.117842</v>
      </c>
      <c r="BA21" s="22">
        <f t="shared" si="9"/>
        <v>2.0819890000000001</v>
      </c>
      <c r="BB21" s="22">
        <f t="shared" si="9"/>
        <v>2.0805479999999998</v>
      </c>
      <c r="BC21" s="22">
        <f t="shared" si="9"/>
        <v>2.1537660000000001</v>
      </c>
      <c r="BD21" s="22">
        <f t="shared" si="9"/>
        <v>2.3192699999999999</v>
      </c>
      <c r="BE21" s="22">
        <f t="shared" si="9"/>
        <v>2.1913399999999998</v>
      </c>
      <c r="BF21" s="22">
        <f t="shared" si="9"/>
        <v>2.25237</v>
      </c>
      <c r="BG21" s="22">
        <f t="shared" si="9"/>
        <v>2.2966099999999998</v>
      </c>
      <c r="BH21" s="22">
        <f t="shared" si="9"/>
        <v>2.3256700000000001</v>
      </c>
      <c r="BI21" s="22">
        <f t="shared" si="9"/>
        <v>2.2985199999999999</v>
      </c>
      <c r="BJ21" s="22">
        <f t="shared" si="9"/>
        <v>2.8124099999999999</v>
      </c>
      <c r="BK21" s="22">
        <f t="shared" si="9"/>
        <v>2.43519</v>
      </c>
      <c r="BL21" s="22">
        <f t="shared" si="9"/>
        <v>2.6638000000000002</v>
      </c>
      <c r="BM21" s="22">
        <f t="shared" si="9"/>
        <v>2.8397899999999998</v>
      </c>
      <c r="BN21" s="22">
        <f t="shared" si="9"/>
        <v>3.1962199999999998</v>
      </c>
      <c r="BO21" s="22">
        <f t="shared" si="9"/>
        <v>2.9466799999999997</v>
      </c>
      <c r="BP21" s="22">
        <f t="shared" si="9"/>
        <v>3.0135199999999998</v>
      </c>
      <c r="BQ21" s="22">
        <f t="shared" si="9"/>
        <v>3.1402700000000001</v>
      </c>
      <c r="BR21" s="22">
        <f t="shared" si="9"/>
        <v>3.3320999999999996</v>
      </c>
      <c r="BS21" s="22">
        <f t="shared" si="9"/>
        <v>3.3106100000000001</v>
      </c>
      <c r="BT21" s="22">
        <f t="shared" ref="BT21:EE21" si="10">BT19+BT20</f>
        <v>3.3517000000000001</v>
      </c>
      <c r="BU21" s="22">
        <f t="shared" si="10"/>
        <v>3.5842000000000001</v>
      </c>
      <c r="BV21" s="22">
        <f t="shared" si="10"/>
        <v>3.6392599999999997</v>
      </c>
      <c r="BW21" s="22">
        <f t="shared" si="10"/>
        <v>3.5135199999999998</v>
      </c>
      <c r="BX21" s="22">
        <f t="shared" si="10"/>
        <v>3.77555</v>
      </c>
      <c r="BY21" s="22">
        <f t="shared" si="10"/>
        <v>4.51938</v>
      </c>
      <c r="BZ21" s="22">
        <f t="shared" si="10"/>
        <v>4.6718000000000002</v>
      </c>
      <c r="CA21" s="22">
        <f t="shared" si="10"/>
        <v>4.6484100000000002</v>
      </c>
      <c r="CB21" s="22">
        <f t="shared" si="10"/>
        <v>5.042209999999999</v>
      </c>
      <c r="CC21" s="22">
        <f t="shared" si="10"/>
        <v>4.8672299999999993</v>
      </c>
      <c r="CD21" s="22">
        <f t="shared" si="10"/>
        <v>4.8845299999999998</v>
      </c>
      <c r="CE21" s="22">
        <f t="shared" si="10"/>
        <v>5.0007099999999998</v>
      </c>
      <c r="CF21" s="22">
        <f t="shared" si="10"/>
        <v>5.1643799999999995</v>
      </c>
      <c r="CG21" s="22">
        <f t="shared" si="10"/>
        <v>5.1303699999999992</v>
      </c>
      <c r="CH21" s="22">
        <f t="shared" si="10"/>
        <v>5.1335499999999996</v>
      </c>
      <c r="CI21" s="22">
        <f t="shared" si="10"/>
        <v>5.33744</v>
      </c>
      <c r="CJ21" s="22">
        <f t="shared" si="10"/>
        <v>6.0106700000000002</v>
      </c>
      <c r="CK21" s="22">
        <f t="shared" si="10"/>
        <v>6.88551</v>
      </c>
      <c r="CL21" s="22">
        <f t="shared" si="10"/>
        <v>6.9112399999999994</v>
      </c>
      <c r="CM21" s="22">
        <f t="shared" si="10"/>
        <v>7.3365999999999989</v>
      </c>
      <c r="CN21" s="22">
        <f t="shared" si="10"/>
        <v>7.4803899999999999</v>
      </c>
      <c r="CO21" s="22">
        <f t="shared" si="10"/>
        <v>7.7037199999999988</v>
      </c>
      <c r="CP21" s="22">
        <f t="shared" si="10"/>
        <v>7.7003000000000004</v>
      </c>
      <c r="CQ21" s="22">
        <f t="shared" si="10"/>
        <v>8.0906599999999997</v>
      </c>
      <c r="CR21" s="22">
        <f t="shared" si="10"/>
        <v>7.8118599999999994</v>
      </c>
      <c r="CS21" s="22">
        <f t="shared" si="10"/>
        <v>8.1352700000000002</v>
      </c>
      <c r="CT21" s="22">
        <f t="shared" si="10"/>
        <v>8.5708299999999991</v>
      </c>
      <c r="CU21" s="22">
        <f t="shared" si="10"/>
        <v>8.6327999999999996</v>
      </c>
      <c r="CV21" s="22">
        <f t="shared" si="10"/>
        <v>9.9910999999999994</v>
      </c>
      <c r="CW21" s="22">
        <f t="shared" si="10"/>
        <v>9.7579999999999991</v>
      </c>
      <c r="CX21" s="22">
        <f t="shared" si="10"/>
        <v>10.597</v>
      </c>
      <c r="CY21" s="22">
        <f t="shared" si="10"/>
        <v>11.662999999999998</v>
      </c>
      <c r="CZ21" s="22">
        <f t="shared" si="10"/>
        <v>11.236999999999998</v>
      </c>
      <c r="DA21" s="22">
        <f t="shared" si="10"/>
        <v>10.892999999999999</v>
      </c>
      <c r="DB21" s="22">
        <f t="shared" si="10"/>
        <v>11.177</v>
      </c>
      <c r="DC21" s="22">
        <f t="shared" si="10"/>
        <v>11.435999999999998</v>
      </c>
      <c r="DD21" s="22">
        <f t="shared" si="10"/>
        <v>12.292999999999999</v>
      </c>
      <c r="DE21" s="22">
        <f t="shared" si="10"/>
        <v>11.971</v>
      </c>
      <c r="DF21" s="22">
        <f t="shared" si="10"/>
        <v>11.789</v>
      </c>
      <c r="DG21" s="22">
        <f t="shared" si="10"/>
        <v>11.334</v>
      </c>
      <c r="DH21" s="22">
        <f t="shared" si="10"/>
        <v>12.954000000000001</v>
      </c>
      <c r="DI21" s="22">
        <f t="shared" si="10"/>
        <v>14.530999999999999</v>
      </c>
      <c r="DJ21" s="22">
        <f t="shared" si="10"/>
        <v>15.500999999999999</v>
      </c>
      <c r="DK21" s="22">
        <f t="shared" si="10"/>
        <v>18.695</v>
      </c>
      <c r="DL21" s="22">
        <f t="shared" si="10"/>
        <v>17.78</v>
      </c>
      <c r="DM21" s="22">
        <f t="shared" si="10"/>
        <v>17.433999999999997</v>
      </c>
      <c r="DN21" s="22">
        <f t="shared" si="10"/>
        <v>17.855999999999998</v>
      </c>
      <c r="DO21" s="22">
        <f t="shared" si="10"/>
        <v>17.393999999999998</v>
      </c>
      <c r="DP21" s="22">
        <f t="shared" si="10"/>
        <v>18.363</v>
      </c>
      <c r="DQ21" s="22">
        <f t="shared" si="10"/>
        <v>19.427</v>
      </c>
      <c r="DR21" s="22">
        <f t="shared" si="10"/>
        <v>19.486999999999998</v>
      </c>
      <c r="DS21" s="22">
        <f t="shared" si="10"/>
        <v>19.103999999999999</v>
      </c>
      <c r="DT21" s="22">
        <f t="shared" si="10"/>
        <v>20.006</v>
      </c>
      <c r="DU21" s="22">
        <f t="shared" si="10"/>
        <v>20.546999999999997</v>
      </c>
      <c r="DV21" s="22">
        <f t="shared" si="10"/>
        <v>23.974999999999998</v>
      </c>
      <c r="DW21" s="22">
        <f t="shared" si="10"/>
        <v>25.395999999999997</v>
      </c>
      <c r="DX21" s="22">
        <f t="shared" si="10"/>
        <v>24.756</v>
      </c>
      <c r="DY21" s="22">
        <f t="shared" si="10"/>
        <v>24.725999999999999</v>
      </c>
      <c r="DZ21" s="22">
        <f t="shared" si="10"/>
        <v>23.68</v>
      </c>
      <c r="EA21" s="22">
        <f t="shared" si="10"/>
        <v>23.427999999999997</v>
      </c>
      <c r="EB21" s="22">
        <f t="shared" si="10"/>
        <v>23.863</v>
      </c>
      <c r="EC21" s="22">
        <f t="shared" si="10"/>
        <v>23.616</v>
      </c>
      <c r="ED21" s="22">
        <f t="shared" si="10"/>
        <v>22.68</v>
      </c>
      <c r="EE21" s="22">
        <f t="shared" si="10"/>
        <v>24.235999999999997</v>
      </c>
      <c r="EF21" s="22">
        <f t="shared" ref="EF21:GQ21" si="11">EF19+EF20</f>
        <v>24.448</v>
      </c>
      <c r="EG21" s="22">
        <f t="shared" si="11"/>
        <v>25.750999999999998</v>
      </c>
      <c r="EH21" s="22">
        <f t="shared" si="11"/>
        <v>27.163999999999998</v>
      </c>
      <c r="EI21" s="22">
        <f t="shared" si="11"/>
        <v>26.821999999999999</v>
      </c>
      <c r="EJ21" s="22">
        <f t="shared" si="11"/>
        <v>26.606999999999999</v>
      </c>
      <c r="EK21" s="22">
        <f t="shared" si="11"/>
        <v>26.174999999999997</v>
      </c>
      <c r="EL21" s="22">
        <f t="shared" si="11"/>
        <v>26.532999999999998</v>
      </c>
      <c r="EM21" s="22">
        <f t="shared" si="11"/>
        <v>25.952999999999996</v>
      </c>
      <c r="EN21" s="22">
        <f t="shared" si="11"/>
        <v>25.824999999999999</v>
      </c>
      <c r="EO21" s="22">
        <f t="shared" si="11"/>
        <v>26.307000000000002</v>
      </c>
      <c r="EP21" s="22">
        <f t="shared" si="11"/>
        <v>26.433999999999997</v>
      </c>
      <c r="EQ21" s="22">
        <f t="shared" si="11"/>
        <v>27.201999999999998</v>
      </c>
      <c r="ER21" s="22">
        <f t="shared" si="11"/>
        <v>27.851999999999997</v>
      </c>
      <c r="ES21" s="22">
        <f t="shared" si="11"/>
        <v>30.35199999999999</v>
      </c>
      <c r="ET21" s="22">
        <f t="shared" si="11"/>
        <v>37.7791</v>
      </c>
      <c r="EU21" s="22">
        <f t="shared" si="11"/>
        <v>36.626599999999996</v>
      </c>
      <c r="EV21" s="22">
        <f t="shared" si="11"/>
        <v>38.622299999999996</v>
      </c>
      <c r="EW21" s="22">
        <f t="shared" si="11"/>
        <v>39.6004</v>
      </c>
      <c r="EX21" s="22">
        <f t="shared" si="11"/>
        <v>40.7637</v>
      </c>
      <c r="EY21" s="22">
        <f t="shared" si="11"/>
        <v>40.385799999999996</v>
      </c>
      <c r="EZ21" s="22">
        <f t="shared" si="11"/>
        <v>42.609499999999997</v>
      </c>
      <c r="FA21" s="22">
        <f t="shared" si="11"/>
        <v>43.700999999999993</v>
      </c>
      <c r="FB21" s="22">
        <f t="shared" si="11"/>
        <v>44.525599999999997</v>
      </c>
      <c r="FC21" s="22">
        <f t="shared" si="11"/>
        <v>45.785499999999999</v>
      </c>
      <c r="FD21" s="22">
        <f t="shared" si="11"/>
        <v>47.668629999999993</v>
      </c>
      <c r="FE21" s="22">
        <f t="shared" si="11"/>
        <v>52.731070000000003</v>
      </c>
      <c r="FF21" s="22">
        <f t="shared" si="11"/>
        <v>57.531459999999996</v>
      </c>
      <c r="FG21" s="22">
        <f t="shared" si="11"/>
        <v>61.04081</v>
      </c>
      <c r="FH21" s="22">
        <f t="shared" si="11"/>
        <v>59.613479999999996</v>
      </c>
      <c r="FI21" s="22">
        <f t="shared" si="11"/>
        <v>59.720709999999997</v>
      </c>
      <c r="FJ21" s="22">
        <f t="shared" si="11"/>
        <v>59.988389999999995</v>
      </c>
      <c r="FK21" s="22">
        <f t="shared" si="11"/>
        <v>59.428049999999999</v>
      </c>
      <c r="FL21" s="22">
        <f t="shared" si="11"/>
        <v>61.143209999999996</v>
      </c>
      <c r="FM21" s="22">
        <f t="shared" si="11"/>
        <v>62.878689999999999</v>
      </c>
      <c r="FN21" s="22">
        <f t="shared" si="11"/>
        <v>64.591560000000001</v>
      </c>
      <c r="FO21" s="22">
        <f t="shared" si="11"/>
        <v>64.893079999999998</v>
      </c>
      <c r="FP21" s="22">
        <f t="shared" si="11"/>
        <v>66.301089999999988</v>
      </c>
      <c r="FQ21" s="22">
        <f t="shared" si="11"/>
        <v>68.248639999999995</v>
      </c>
      <c r="FR21" s="22">
        <f t="shared" si="11"/>
        <v>76.804869999999994</v>
      </c>
      <c r="FS21" s="22">
        <f t="shared" si="11"/>
        <v>76.327969999999993</v>
      </c>
      <c r="FT21" s="22">
        <f t="shared" si="11"/>
        <v>79.342500000000001</v>
      </c>
      <c r="FU21" s="22">
        <f t="shared" si="11"/>
        <v>79.427309999999991</v>
      </c>
      <c r="FV21" s="22">
        <f t="shared" si="11"/>
        <v>80.901999999999987</v>
      </c>
      <c r="FW21" s="22">
        <f t="shared" si="11"/>
        <v>82.68258999999999</v>
      </c>
      <c r="FX21" s="22">
        <f t="shared" si="11"/>
        <v>87.038089999999983</v>
      </c>
      <c r="FY21" s="22">
        <f t="shared" si="11"/>
        <v>89.460029999999989</v>
      </c>
      <c r="FZ21" s="22">
        <f t="shared" si="11"/>
        <v>93.462789999999998</v>
      </c>
      <c r="GA21" s="22">
        <f t="shared" si="11"/>
        <v>95.451879999999989</v>
      </c>
      <c r="GB21" s="22">
        <f t="shared" si="11"/>
        <v>104.32414</v>
      </c>
      <c r="GC21" s="22">
        <f t="shared" si="11"/>
        <v>107.96547</v>
      </c>
      <c r="GD21" s="22">
        <f t="shared" si="11"/>
        <v>117.18082</v>
      </c>
      <c r="GE21" s="22">
        <f t="shared" si="11"/>
        <v>122.87845999999999</v>
      </c>
      <c r="GF21" s="22">
        <f t="shared" si="11"/>
        <v>121.19261</v>
      </c>
      <c r="GG21" s="22">
        <f t="shared" si="11"/>
        <v>122.13403</v>
      </c>
      <c r="GH21" s="22">
        <f t="shared" si="11"/>
        <v>123.97556999999999</v>
      </c>
      <c r="GI21" s="22">
        <f t="shared" si="11"/>
        <v>126.99872999999999</v>
      </c>
      <c r="GJ21" s="22">
        <f t="shared" si="11"/>
        <v>132.25972999999999</v>
      </c>
      <c r="GK21" s="22">
        <f t="shared" si="11"/>
        <v>131.77257</v>
      </c>
      <c r="GL21" s="22">
        <f t="shared" si="11"/>
        <v>136.94869</v>
      </c>
      <c r="GM21" s="22">
        <f t="shared" si="11"/>
        <v>140.52553</v>
      </c>
      <c r="GN21" s="22">
        <f t="shared" si="11"/>
        <v>151.47458</v>
      </c>
      <c r="GO21" s="22">
        <f t="shared" si="11"/>
        <v>160.48140000000001</v>
      </c>
      <c r="GP21" s="22">
        <f t="shared" si="11"/>
        <v>167.76999999999998</v>
      </c>
      <c r="GQ21" s="22">
        <f t="shared" si="11"/>
        <v>171.19880999999998</v>
      </c>
      <c r="GR21" s="22">
        <f t="shared" ref="GR21:JC21" si="12">GR19+GR20</f>
        <v>176.83237</v>
      </c>
      <c r="GS21" s="22">
        <f t="shared" si="12"/>
        <v>181.93288999999999</v>
      </c>
      <c r="GT21" s="22">
        <f t="shared" si="12"/>
        <v>188.76175000000001</v>
      </c>
      <c r="GU21" s="22">
        <f t="shared" si="12"/>
        <v>191.71561</v>
      </c>
      <c r="GV21" s="22">
        <f t="shared" si="12"/>
        <v>195.59309999999999</v>
      </c>
      <c r="GW21" s="22">
        <f t="shared" si="12"/>
        <v>202.62665999999999</v>
      </c>
      <c r="GX21" s="22">
        <f t="shared" si="12"/>
        <v>209.39747999999997</v>
      </c>
      <c r="GY21" s="22">
        <f t="shared" si="12"/>
        <v>210.74320999999998</v>
      </c>
      <c r="GZ21" s="22">
        <f t="shared" si="12"/>
        <v>224.13236999999998</v>
      </c>
      <c r="HA21" s="22">
        <f t="shared" si="12"/>
        <v>232.18424999999999</v>
      </c>
      <c r="HB21" s="22">
        <f t="shared" si="12"/>
        <v>233.53307999999998</v>
      </c>
      <c r="HC21" s="22">
        <f t="shared" si="12"/>
        <v>237.56353999999999</v>
      </c>
      <c r="HD21" s="22">
        <f t="shared" si="12"/>
        <v>245.36025999999998</v>
      </c>
      <c r="HE21" s="22">
        <f t="shared" si="12"/>
        <v>246.62404499999997</v>
      </c>
      <c r="HF21" s="22">
        <f t="shared" si="12"/>
        <v>252.11157800000001</v>
      </c>
      <c r="HG21" s="22">
        <f t="shared" si="12"/>
        <v>260.82363399999997</v>
      </c>
      <c r="HH21" s="22">
        <f t="shared" si="12"/>
        <v>269.76317499999999</v>
      </c>
      <c r="HI21" s="22">
        <f t="shared" si="12"/>
        <v>274.28082499999999</v>
      </c>
      <c r="HJ21" s="22">
        <f t="shared" si="12"/>
        <v>279.15482999999995</v>
      </c>
      <c r="HK21" s="22">
        <f t="shared" si="12"/>
        <v>281.20524</v>
      </c>
      <c r="HL21" s="22">
        <f t="shared" si="12"/>
        <v>293.52284399999996</v>
      </c>
      <c r="HM21" s="22">
        <f t="shared" si="12"/>
        <v>303.32808299999999</v>
      </c>
      <c r="HN21" s="22">
        <f t="shared" si="12"/>
        <v>336.49118699999997</v>
      </c>
      <c r="HO21" s="22">
        <f t="shared" si="12"/>
        <v>341.63131999999996</v>
      </c>
      <c r="HP21" s="22">
        <f t="shared" si="12"/>
        <v>338.25879999999995</v>
      </c>
      <c r="HQ21" s="22">
        <f t="shared" si="12"/>
        <v>336.47722999999996</v>
      </c>
      <c r="HR21" s="22">
        <f t="shared" si="12"/>
        <v>344.11788000000001</v>
      </c>
      <c r="HS21" s="22">
        <f t="shared" si="12"/>
        <v>343.85753999999997</v>
      </c>
      <c r="HT21" s="22">
        <f t="shared" si="12"/>
        <v>354.18380300000001</v>
      </c>
      <c r="HU21" s="22">
        <f t="shared" si="12"/>
        <v>358.77891999999997</v>
      </c>
      <c r="HV21" s="22">
        <f t="shared" si="12"/>
        <v>357.90053999999998</v>
      </c>
      <c r="HW21" s="22">
        <f t="shared" si="12"/>
        <v>357.09627999999998</v>
      </c>
      <c r="HX21" s="22">
        <f t="shared" si="12"/>
        <v>371.37367999999998</v>
      </c>
      <c r="HY21" s="22">
        <f t="shared" si="12"/>
        <v>385.91765999999996</v>
      </c>
      <c r="HZ21" s="22">
        <f t="shared" si="12"/>
        <v>395.34118149071895</v>
      </c>
      <c r="IA21" s="22">
        <f t="shared" si="12"/>
        <v>393.97972716163395</v>
      </c>
      <c r="IB21" s="22">
        <f t="shared" si="12"/>
        <v>387.04614699867898</v>
      </c>
      <c r="IC21" s="22">
        <f t="shared" si="12"/>
        <v>377.70390907233997</v>
      </c>
      <c r="ID21" s="22">
        <f t="shared" si="12"/>
        <v>388.115328466682</v>
      </c>
      <c r="IE21" s="22">
        <f t="shared" si="12"/>
        <v>388.62565075136206</v>
      </c>
      <c r="IF21" s="22">
        <f t="shared" si="12"/>
        <v>399.42413748659828</v>
      </c>
      <c r="IG21" s="22">
        <f t="shared" si="12"/>
        <v>404.89768807591122</v>
      </c>
      <c r="IH21" s="22">
        <f t="shared" si="12"/>
        <v>412.28862157930098</v>
      </c>
      <c r="II21" s="22">
        <f t="shared" si="12"/>
        <v>405.75064983430718</v>
      </c>
      <c r="IJ21" s="22">
        <f t="shared" si="12"/>
        <v>424.11272845929216</v>
      </c>
      <c r="IK21" s="22">
        <f t="shared" si="12"/>
        <v>446.03574554159997</v>
      </c>
      <c r="IL21" s="22">
        <f t="shared" si="12"/>
        <v>495.82560499144319</v>
      </c>
      <c r="IM21" s="22">
        <f t="shared" si="12"/>
        <v>484.4125086147767</v>
      </c>
      <c r="IN21" s="22">
        <f t="shared" si="12"/>
        <v>496.54964297265764</v>
      </c>
      <c r="IO21" s="22">
        <f t="shared" si="12"/>
        <v>514.49159926077459</v>
      </c>
      <c r="IP21" s="22">
        <f t="shared" si="12"/>
        <v>553.33782950636623</v>
      </c>
      <c r="IQ21" s="22">
        <f t="shared" si="12"/>
        <v>584.01774994989819</v>
      </c>
      <c r="IR21" s="22">
        <f t="shared" si="12"/>
        <v>600.31270110451715</v>
      </c>
      <c r="IS21" s="22">
        <f t="shared" si="12"/>
        <v>582.76855788677108</v>
      </c>
      <c r="IT21" s="22">
        <f t="shared" si="12"/>
        <v>591.2248970923356</v>
      </c>
      <c r="IU21" s="22">
        <f t="shared" si="12"/>
        <v>603.59607112999424</v>
      </c>
      <c r="IV21" s="22">
        <f t="shared" si="12"/>
        <v>645.12909770486635</v>
      </c>
      <c r="IW21" s="22">
        <f t="shared" si="12"/>
        <v>726.77159821662462</v>
      </c>
      <c r="IX21" s="22">
        <f t="shared" si="12"/>
        <v>764.78202067670748</v>
      </c>
      <c r="IY21" s="22">
        <f t="shared" si="12"/>
        <v>757.52972349332811</v>
      </c>
      <c r="IZ21" s="22">
        <f t="shared" si="12"/>
        <v>764.2427846672191</v>
      </c>
      <c r="JA21" s="22">
        <f t="shared" si="12"/>
        <v>729.65696482297949</v>
      </c>
      <c r="JB21" s="22">
        <f t="shared" si="12"/>
        <v>766.60156824463195</v>
      </c>
      <c r="JC21" s="22">
        <f t="shared" si="12"/>
        <v>755.43330212364208</v>
      </c>
    </row>
    <row r="22" spans="1:378"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</row>
    <row r="23" spans="1:378">
      <c r="A23" s="11" t="s">
        <v>22</v>
      </c>
      <c r="B23" s="11" t="s">
        <v>1</v>
      </c>
      <c r="C23" s="11" t="s">
        <v>55</v>
      </c>
      <c r="D23" s="11" t="s">
        <v>8</v>
      </c>
      <c r="E23" s="11" t="s">
        <v>54</v>
      </c>
      <c r="F23" s="11" t="s">
        <v>20</v>
      </c>
      <c r="G23" s="11">
        <v>629.2631265573408</v>
      </c>
      <c r="H23" s="11">
        <v>605.11910439530254</v>
      </c>
      <c r="I23" s="11">
        <v>628.40815615803297</v>
      </c>
      <c r="J23" s="11">
        <v>681.08476549680552</v>
      </c>
      <c r="K23" s="11">
        <v>688.706965991978</v>
      </c>
      <c r="L23" s="11">
        <v>689.6710506386255</v>
      </c>
      <c r="M23" s="11">
        <v>756.51032259448925</v>
      </c>
      <c r="N23" s="11">
        <v>790.94713792196239</v>
      </c>
      <c r="O23" s="11">
        <v>799.41108059024452</v>
      </c>
      <c r="P23" s="11">
        <v>848.28539260793366</v>
      </c>
      <c r="Q23" s="11">
        <v>907.06464984895752</v>
      </c>
      <c r="R23" s="11">
        <v>981.33449536392914</v>
      </c>
      <c r="S23" s="11">
        <v>1087.977035801111</v>
      </c>
      <c r="T23" s="11">
        <v>1225.6855652830977</v>
      </c>
      <c r="U23" s="11">
        <v>1370.4398237929945</v>
      </c>
      <c r="V23" s="11">
        <v>1412.8522236289341</v>
      </c>
      <c r="W23" s="11">
        <v>1522.5168744342102</v>
      </c>
      <c r="X23" s="11">
        <v>1669.4890018006063</v>
      </c>
      <c r="Y23" s="11">
        <v>1734.4026896172256</v>
      </c>
      <c r="Z23" s="11">
        <v>1896.3054171687563</v>
      </c>
      <c r="AA23" s="11">
        <v>1947.9475117850798</v>
      </c>
      <c r="AB23" s="11">
        <v>2031.5260117569394</v>
      </c>
      <c r="AC23" s="11">
        <v>2037.8622923662583</v>
      </c>
      <c r="AD23" s="11">
        <v>2092.7961217774327</v>
      </c>
      <c r="AE23" s="11">
        <v>2002.7277762779356</v>
      </c>
      <c r="AF23" s="11">
        <v>1809.3128677314339</v>
      </c>
      <c r="AG23" s="11">
        <v>1835.2493920973079</v>
      </c>
      <c r="AH23" s="11">
        <v>1868.8570900274342</v>
      </c>
      <c r="AI23" s="11">
        <v>1811.0838260376556</v>
      </c>
      <c r="AJ23" s="11">
        <v>1908.7646747837589</v>
      </c>
      <c r="AK23" s="11">
        <v>2117.8653182568632</v>
      </c>
      <c r="AL23" s="11">
        <v>2148.1478619915661</v>
      </c>
      <c r="AM23" s="11">
        <v>2280.588360885562</v>
      </c>
      <c r="AN23" s="11">
        <v>2347.7577799840706</v>
      </c>
      <c r="AO23" s="11">
        <v>2433.2759862381968</v>
      </c>
      <c r="AP23" s="11">
        <v>2541.3874719957125</v>
      </c>
      <c r="AQ23" s="11">
        <v>2774.6331716827835</v>
      </c>
      <c r="AR23" s="11">
        <v>3057.6453523257073</v>
      </c>
      <c r="AS23" s="11">
        <v>3517.3346167799432</v>
      </c>
      <c r="AT23" s="11">
        <v>3971.6721222337405</v>
      </c>
      <c r="AU23" s="11">
        <v>4746.4337752181746</v>
      </c>
      <c r="AV23" s="11">
        <v>5435.6664126492169</v>
      </c>
      <c r="AW23" s="11">
        <v>5190.0925297922986</v>
      </c>
      <c r="AX23" s="11">
        <v>5339.144171590945</v>
      </c>
      <c r="AY23" s="11">
        <v>5512.5819994852645</v>
      </c>
      <c r="AZ23" s="11">
        <v>2226.545623700616</v>
      </c>
      <c r="BA23" s="11">
        <v>568.69541541757519</v>
      </c>
      <c r="BB23" s="11">
        <v>603.32127101129277</v>
      </c>
      <c r="BC23" s="11">
        <v>621.07039498213976</v>
      </c>
      <c r="BD23" s="11">
        <v>638.12336084422191</v>
      </c>
      <c r="BE23" s="11">
        <v>622.20484783850702</v>
      </c>
      <c r="BF23" s="11">
        <v>552.43830588564936</v>
      </c>
      <c r="BG23" s="11">
        <v>558.64774099195608</v>
      </c>
      <c r="BH23" s="11">
        <v>540.60830366387108</v>
      </c>
      <c r="BI23" s="11">
        <v>548.7704123701842</v>
      </c>
      <c r="BJ23" s="11">
        <v>525.12145524578978</v>
      </c>
      <c r="BK23" s="11">
        <v>507.57186749149577</v>
      </c>
      <c r="BL23" s="11">
        <v>513.40687658467243</v>
      </c>
      <c r="BM23" s="11">
        <v>509.80968261175337</v>
      </c>
      <c r="BN23" s="11">
        <v>413.36086152944142</v>
      </c>
      <c r="BO23" s="11">
        <v>432.65485678615192</v>
      </c>
      <c r="BP23" s="11">
        <v>450.21481129639562</v>
      </c>
      <c r="BQ23" s="11">
        <v>452.61635557393356</v>
      </c>
      <c r="BR23" s="11">
        <v>416.28046423502019</v>
      </c>
      <c r="BS23" s="11">
        <v>398.11911064108926</v>
      </c>
      <c r="BT23" s="11">
        <v>403.43506680845422</v>
      </c>
      <c r="BU23" s="11">
        <v>395.73333511792288</v>
      </c>
      <c r="BV23" s="11">
        <v>380.58771234833216</v>
      </c>
      <c r="BW23" s="11">
        <v>383.69687273487904</v>
      </c>
      <c r="BX23" s="11">
        <v>355.78638092862172</v>
      </c>
      <c r="BY23" s="11">
        <v>349.22977089499693</v>
      </c>
      <c r="BZ23" s="11">
        <v>352.12544756547101</v>
      </c>
      <c r="CA23" s="11">
        <v>263.35463656128059</v>
      </c>
      <c r="CB23" s="11">
        <v>233.99373579862979</v>
      </c>
      <c r="CC23" s="11">
        <v>232.4815537947928</v>
      </c>
      <c r="CD23" s="11">
        <v>234.46149890157443</v>
      </c>
      <c r="CE23" s="11">
        <v>233.72914786077516</v>
      </c>
      <c r="CF23" s="11">
        <v>241.18690775487696</v>
      </c>
      <c r="CG23" s="11">
        <v>241.70846705945817</v>
      </c>
      <c r="CH23" s="11">
        <v>246.44137709078186</v>
      </c>
      <c r="CI23" s="11">
        <v>250.56503440633199</v>
      </c>
      <c r="CJ23" s="11">
        <v>272.07381189296086</v>
      </c>
      <c r="CK23" s="11">
        <v>283.5929618356933</v>
      </c>
      <c r="CL23" s="11">
        <v>284.24765494056999</v>
      </c>
      <c r="CM23" s="11">
        <v>281.4994997300667</v>
      </c>
      <c r="CN23" s="11">
        <v>189.6448890934854</v>
      </c>
      <c r="CO23" s="11">
        <v>174.75759448554246</v>
      </c>
      <c r="CP23" s="11">
        <v>177.11160634154345</v>
      </c>
      <c r="CQ23" s="11">
        <v>180.42856675877894</v>
      </c>
      <c r="CR23" s="11">
        <v>188.64543979369327</v>
      </c>
      <c r="CS23" s="11">
        <v>195.59729184003416</v>
      </c>
      <c r="CT23" s="11">
        <v>185.02859958860191</v>
      </c>
      <c r="CU23" s="11">
        <v>178.93792861078873</v>
      </c>
      <c r="CV23" s="11">
        <v>173.17539333836498</v>
      </c>
      <c r="CW23" s="11">
        <v>168.34621337821571</v>
      </c>
      <c r="CX23" s="11">
        <v>166.20321908240402</v>
      </c>
      <c r="CY23" s="11">
        <v>170.12882762601708</v>
      </c>
      <c r="CZ23" s="11">
        <v>172.71376866701218</v>
      </c>
      <c r="DA23" s="11">
        <v>170.31333505990148</v>
      </c>
      <c r="DB23" s="11">
        <v>172.38310547718453</v>
      </c>
      <c r="DC23" s="11">
        <v>178.73354081173017</v>
      </c>
      <c r="DD23" s="11">
        <v>185.91486525706185</v>
      </c>
      <c r="DE23" s="11">
        <v>183.78614647731999</v>
      </c>
      <c r="DF23" s="11">
        <v>168.63464705463269</v>
      </c>
      <c r="DG23" s="11">
        <v>163.67371542307424</v>
      </c>
      <c r="DH23" s="11">
        <v>158.1188665326361</v>
      </c>
      <c r="DI23" s="11">
        <v>156.66094506253202</v>
      </c>
      <c r="DJ23" s="11">
        <v>155.99790857685102</v>
      </c>
      <c r="DK23" s="11">
        <v>164.32871080076862</v>
      </c>
      <c r="DL23" s="11">
        <v>158.87607326157266</v>
      </c>
      <c r="DM23" s="11">
        <v>152.24585320648089</v>
      </c>
      <c r="DN23" s="11">
        <v>153.19133393821031</v>
      </c>
      <c r="DO23" s="11">
        <v>158.70955939507357</v>
      </c>
      <c r="DP23" s="11">
        <v>163.34427278692775</v>
      </c>
      <c r="DQ23" s="11">
        <v>159.36310542428868</v>
      </c>
      <c r="DR23" s="11">
        <v>159.88922584496456</v>
      </c>
      <c r="DS23" s="11">
        <v>161.6943362707554</v>
      </c>
      <c r="DT23" s="11">
        <v>159.18199186033931</v>
      </c>
      <c r="DU23" s="11">
        <v>158.99787217019707</v>
      </c>
      <c r="DV23" s="11">
        <v>152.88732741776448</v>
      </c>
      <c r="DW23" s="11">
        <v>155.20812898912516</v>
      </c>
      <c r="DX23" s="11">
        <v>158.15327069449481</v>
      </c>
      <c r="DY23" s="11">
        <v>161.735664632593</v>
      </c>
      <c r="DZ23" s="11">
        <v>162.56858145375764</v>
      </c>
      <c r="EA23" s="11">
        <v>159.50696261971535</v>
      </c>
      <c r="EB23" s="11">
        <v>161.17884053465664</v>
      </c>
      <c r="EC23" s="11">
        <v>159.55736084149081</v>
      </c>
      <c r="ED23" s="11">
        <v>155.5383852595989</v>
      </c>
      <c r="EE23" s="11">
        <v>156.12904980573649</v>
      </c>
      <c r="EF23" s="11">
        <v>152.52682029796256</v>
      </c>
      <c r="EG23" s="11">
        <v>152.55774197150268</v>
      </c>
      <c r="EH23" s="11">
        <v>155.46140154864554</v>
      </c>
      <c r="EI23" s="11">
        <v>157.66898067985915</v>
      </c>
      <c r="EJ23" s="11">
        <v>153.26537907172218</v>
      </c>
      <c r="EK23" s="11">
        <v>158.82941681604888</v>
      </c>
      <c r="EL23" s="11">
        <v>163.01436441192851</v>
      </c>
      <c r="EM23" s="11">
        <v>163.42968302700464</v>
      </c>
      <c r="EN23" s="11">
        <v>167.63189999497959</v>
      </c>
      <c r="EO23" s="11">
        <v>167.54152379410198</v>
      </c>
      <c r="EP23" s="11">
        <v>164.76962398794825</v>
      </c>
      <c r="EQ23" s="11">
        <v>162.31879060613474</v>
      </c>
      <c r="ER23" s="11">
        <v>162.81663156497919</v>
      </c>
      <c r="ES23" s="11">
        <v>157.01548259146256</v>
      </c>
      <c r="ET23" s="11">
        <v>151.1975280678283</v>
      </c>
      <c r="EU23" s="11">
        <v>149.26772835780875</v>
      </c>
      <c r="EV23" s="11">
        <v>151.85835810514027</v>
      </c>
      <c r="EW23" s="11">
        <v>152.99859845233038</v>
      </c>
      <c r="EX23" s="11">
        <v>150.49497349948643</v>
      </c>
      <c r="EY23" s="11">
        <v>148.70423526095061</v>
      </c>
      <c r="EZ23" s="11">
        <v>145.15232745663852</v>
      </c>
      <c r="FA23" s="11">
        <v>139.94713753846639</v>
      </c>
      <c r="FB23" s="11">
        <v>134.55977566996208</v>
      </c>
      <c r="FC23" s="11">
        <v>129.75655748680222</v>
      </c>
      <c r="FD23" s="11">
        <v>132.05192630632564</v>
      </c>
      <c r="FE23" s="11">
        <v>136.40961993430452</v>
      </c>
      <c r="FF23" s="11">
        <v>130.91595019358891</v>
      </c>
      <c r="FG23" s="11">
        <v>136.27186362249441</v>
      </c>
      <c r="FH23" s="11">
        <v>131.89377591205317</v>
      </c>
      <c r="FI23" s="11">
        <v>127.25314756661076</v>
      </c>
      <c r="FJ23" s="11">
        <v>124.61397515319983</v>
      </c>
      <c r="FK23" s="11">
        <v>126.36406738630035</v>
      </c>
      <c r="FL23" s="11">
        <v>130.23540004824133</v>
      </c>
      <c r="FM23" s="11">
        <v>124.04824093262611</v>
      </c>
      <c r="FN23" s="11">
        <v>121.90248024528354</v>
      </c>
      <c r="FO23" s="11">
        <v>119.30844711396948</v>
      </c>
      <c r="FP23" s="11">
        <v>117.95706762361111</v>
      </c>
      <c r="FQ23" s="11">
        <v>117.40327137234712</v>
      </c>
      <c r="FR23" s="11">
        <v>109.91753242312208</v>
      </c>
      <c r="FS23" s="11">
        <v>107.616328520626</v>
      </c>
      <c r="FT23" s="11">
        <v>98.25189729163273</v>
      </c>
      <c r="FU23" s="11">
        <v>97.690892725834004</v>
      </c>
      <c r="FV23" s="11">
        <v>98.546962357719394</v>
      </c>
      <c r="FW23" s="11">
        <v>98.636421875864244</v>
      </c>
      <c r="FX23" s="11">
        <v>99.070843002459725</v>
      </c>
      <c r="FY23" s="11">
        <v>97.693165839129065</v>
      </c>
      <c r="FZ23" s="11">
        <v>98.108333999961388</v>
      </c>
      <c r="GA23" s="11">
        <v>100.9150020239737</v>
      </c>
      <c r="GB23" s="11">
        <v>101.3423526333672</v>
      </c>
      <c r="GC23" s="11">
        <v>102.11310216401435</v>
      </c>
      <c r="GD23" s="11">
        <v>104.65347498741255</v>
      </c>
      <c r="GE23" s="11">
        <v>105.93408292727065</v>
      </c>
      <c r="GF23" s="11">
        <v>107.47431788949666</v>
      </c>
      <c r="GG23" s="11">
        <v>106.90970138075993</v>
      </c>
      <c r="GH23" s="11">
        <v>106.64993472723201</v>
      </c>
      <c r="GI23" s="11">
        <v>111.99638389283204</v>
      </c>
      <c r="GJ23" s="11">
        <v>114.83992309052438</v>
      </c>
      <c r="GK23" s="11">
        <v>119.75217668899857</v>
      </c>
      <c r="GL23" s="11">
        <v>124.90554086048489</v>
      </c>
      <c r="GM23" s="11">
        <v>126.5938734931237</v>
      </c>
      <c r="GN23" s="11">
        <v>121.67334050175656</v>
      </c>
      <c r="GO23" s="11">
        <v>121.56737602701891</v>
      </c>
      <c r="GP23" s="11">
        <v>123.25868943569948</v>
      </c>
      <c r="GQ23" s="11">
        <v>124.08052601340383</v>
      </c>
      <c r="GR23" s="11">
        <v>123.81985828070179</v>
      </c>
      <c r="GS23" s="11">
        <v>123.06550167155032</v>
      </c>
      <c r="GT23" s="11">
        <v>124.41637550707532</v>
      </c>
      <c r="GU23" s="11">
        <v>124.97331851730009</v>
      </c>
      <c r="GV23" s="11">
        <v>124.45424194383206</v>
      </c>
      <c r="GW23" s="11">
        <v>123.74443667185923</v>
      </c>
      <c r="GX23" s="11">
        <v>123.43811088803116</v>
      </c>
      <c r="GY23" s="11">
        <v>126.49385567203034</v>
      </c>
      <c r="GZ23" s="11">
        <v>127.58992624477004</v>
      </c>
      <c r="HA23" s="11">
        <v>130.24877513879292</v>
      </c>
      <c r="HB23" s="11">
        <v>135.62813249400264</v>
      </c>
      <c r="HC23" s="11">
        <v>138.6309018733341</v>
      </c>
      <c r="HD23" s="11">
        <v>135.84068759097246</v>
      </c>
      <c r="HE23" s="11">
        <v>139.33582701912638</v>
      </c>
      <c r="HF23" s="11">
        <v>137.59387429610464</v>
      </c>
      <c r="HG23" s="11">
        <v>133.83885773506375</v>
      </c>
      <c r="HH23" s="11">
        <v>131.17527228231347</v>
      </c>
      <c r="HI23" s="11">
        <v>130.99610025105605</v>
      </c>
      <c r="HJ23" s="11">
        <v>133.11859918043834</v>
      </c>
      <c r="HK23" s="11">
        <v>129.44861252828895</v>
      </c>
      <c r="HL23" s="11">
        <v>126.54404404565824</v>
      </c>
      <c r="HM23" s="11">
        <v>128.17137002079866</v>
      </c>
      <c r="HN23" s="11">
        <v>134.95990516449723</v>
      </c>
      <c r="HO23" s="22">
        <v>137.9963844098225</v>
      </c>
      <c r="HP23" s="22">
        <v>138.68926275657282</v>
      </c>
      <c r="HQ23" s="22">
        <v>137.75370939401782</v>
      </c>
      <c r="HR23" s="22">
        <v>141.97004792430846</v>
      </c>
      <c r="HS23" s="22">
        <v>143.98715283711036</v>
      </c>
      <c r="HT23" s="22">
        <v>146.80709541441718</v>
      </c>
      <c r="HU23" s="22">
        <v>145.92670762352617</v>
      </c>
      <c r="HV23" s="22">
        <v>147.4540951379046</v>
      </c>
      <c r="HW23" s="22">
        <v>143.95825609747556</v>
      </c>
      <c r="HX23" s="22">
        <v>139.62664615360876</v>
      </c>
      <c r="HY23" s="22">
        <v>141.33746700941578</v>
      </c>
      <c r="HZ23" s="22">
        <v>141.66421385741336</v>
      </c>
      <c r="IA23" s="22">
        <v>144.16460975191001</v>
      </c>
      <c r="IB23" s="22">
        <v>146.17683379035935</v>
      </c>
      <c r="IC23" s="22">
        <v>150.14200701983555</v>
      </c>
      <c r="ID23" s="22">
        <v>148.31344151226875</v>
      </c>
      <c r="IE23" s="22">
        <v>150.45247866423387</v>
      </c>
      <c r="IF23" s="22">
        <v>150.28476870615214</v>
      </c>
      <c r="IG23" s="22">
        <v>148.84834042082829</v>
      </c>
      <c r="IH23" s="22">
        <v>147.14263913388129</v>
      </c>
      <c r="II23" s="22">
        <v>143.9195359660396</v>
      </c>
      <c r="IJ23" s="22">
        <v>129.17668737732328</v>
      </c>
      <c r="IK23" s="22">
        <v>115.93613491826278</v>
      </c>
      <c r="IL23" s="22">
        <v>111.49148800541637</v>
      </c>
      <c r="IM23" s="22">
        <v>110.23338276462233</v>
      </c>
      <c r="IN23" s="22">
        <v>109.89504167412061</v>
      </c>
      <c r="IO23" s="22">
        <v>102.96356548468029</v>
      </c>
      <c r="IP23" s="22">
        <v>97.44889807777038</v>
      </c>
      <c r="IQ23" s="22">
        <v>95.430371659191493</v>
      </c>
      <c r="IR23" s="22">
        <v>87.517273429832827</v>
      </c>
      <c r="IS23" s="22">
        <v>80.401191972425636</v>
      </c>
      <c r="IT23" s="22">
        <v>79.907719975754404</v>
      </c>
      <c r="IU23" s="22">
        <v>83.185939366862144</v>
      </c>
      <c r="IV23" s="22">
        <v>85.34645618856068</v>
      </c>
      <c r="IW23" s="22">
        <v>86.183437252154775</v>
      </c>
      <c r="IX23" s="22">
        <v>84.776628686986271</v>
      </c>
      <c r="IY23" s="22">
        <v>84.444341533933425</v>
      </c>
      <c r="IZ23" s="22">
        <v>85.686755912242859</v>
      </c>
      <c r="JA23" s="22">
        <v>87.744314215724017</v>
      </c>
      <c r="JB23" s="22">
        <v>89.134301409536789</v>
      </c>
      <c r="JC23" s="22">
        <v>90.636699045877052</v>
      </c>
      <c r="JD23" s="22">
        <v>93.285166468005201</v>
      </c>
      <c r="JE23" s="22">
        <v>95.138455730679411</v>
      </c>
      <c r="JF23" s="22">
        <v>94.661554448281933</v>
      </c>
      <c r="JG23" s="22">
        <v>95.913648942502178</v>
      </c>
      <c r="JH23" s="22">
        <v>98.616614382191813</v>
      </c>
      <c r="JI23" s="22">
        <v>100.29508502441686</v>
      </c>
      <c r="JJ23" s="22">
        <v>99.95558018472299</v>
      </c>
      <c r="JK23" s="22">
        <v>100.27191554831857</v>
      </c>
      <c r="JL23" s="22">
        <v>99.425995893533852</v>
      </c>
      <c r="JM23" s="22">
        <v>98.092854534518011</v>
      </c>
      <c r="JN23" s="22">
        <v>94.787483246025758</v>
      </c>
      <c r="JO23" s="22">
        <v>91.878470089404885</v>
      </c>
      <c r="JP23" s="22">
        <v>89.347231315069109</v>
      </c>
      <c r="JQ23" s="22">
        <v>87.150132096804029</v>
      </c>
      <c r="JR23" s="22">
        <v>88.653859448347333</v>
      </c>
      <c r="JS23" s="22">
        <v>89.625625999499761</v>
      </c>
      <c r="JT23" s="22">
        <v>91.210410044647546</v>
      </c>
      <c r="JU23" s="22">
        <v>90.90187457956614</v>
      </c>
      <c r="JV23" s="22">
        <v>89.384850846606682</v>
      </c>
      <c r="JW23" s="22">
        <v>86.921861153926244</v>
      </c>
      <c r="JX23" s="22">
        <v>95.179143321246514</v>
      </c>
      <c r="JY23" s="22">
        <v>95.380803500935144</v>
      </c>
      <c r="JZ23" s="22">
        <v>94.693268724874713</v>
      </c>
      <c r="KA23" s="22">
        <v>91.845016933663118</v>
      </c>
      <c r="KB23" s="22">
        <v>91.758433432185342</v>
      </c>
      <c r="KC23" s="22">
        <v>93.502798646132817</v>
      </c>
      <c r="KD23" s="22">
        <v>94.890537790837683</v>
      </c>
      <c r="KE23" s="22">
        <v>94.602305079718633</v>
      </c>
      <c r="KF23" s="22">
        <v>92.088298716427033</v>
      </c>
      <c r="KG23" s="22">
        <v>92.296151748357119</v>
      </c>
      <c r="KH23" s="22">
        <v>90.353580257647607</v>
      </c>
      <c r="KI23" s="24">
        <v>88.567266759687882</v>
      </c>
      <c r="KJ23" s="11">
        <v>88.669342113088916</v>
      </c>
      <c r="KK23" s="23">
        <v>89.623035109115563</v>
      </c>
      <c r="KL23" s="23">
        <v>90.932508295819886</v>
      </c>
      <c r="KM23" s="23">
        <v>92.384483343811794</v>
      </c>
      <c r="KN23" s="23">
        <v>92.396227034736896</v>
      </c>
      <c r="KO23" s="23">
        <v>92.695041070168472</v>
      </c>
      <c r="KP23" s="23">
        <v>94.143547832138736</v>
      </c>
      <c r="KQ23" s="11">
        <v>94.529339905168001</v>
      </c>
      <c r="KR23" s="11">
        <v>93.216503905418534</v>
      </c>
      <c r="KS23" s="11">
        <v>91.029037931066711</v>
      </c>
      <c r="KT23" s="11">
        <v>89.72840279810093</v>
      </c>
      <c r="KU23" s="11">
        <v>90.534485370004347</v>
      </c>
      <c r="KV23" s="11">
        <v>93.785247946855577</v>
      </c>
      <c r="KW23" s="11">
        <v>95.642952640465012</v>
      </c>
      <c r="KX23" s="11">
        <v>97.188786771005667</v>
      </c>
      <c r="KY23" s="11">
        <v>98.640706385696035</v>
      </c>
      <c r="KZ23" s="11">
        <v>101.5866849334783</v>
      </c>
      <c r="LA23" s="11">
        <v>102.47046559385961</v>
      </c>
      <c r="LB23" s="11">
        <v>101.66478537339802</v>
      </c>
      <c r="LC23" s="11">
        <v>102.37019181694471</v>
      </c>
      <c r="LD23" s="11">
        <v>104.25991515531534</v>
      </c>
      <c r="LE23" s="11">
        <v>106.15616360231938</v>
      </c>
      <c r="LF23" s="11">
        <v>105.69961441065794</v>
      </c>
      <c r="LG23" s="11">
        <v>104.55455181944342</v>
      </c>
      <c r="LH23" s="11">
        <v>105.58096259347167</v>
      </c>
      <c r="LI23" s="11">
        <v>105.54768370421721</v>
      </c>
      <c r="LJ23" s="11">
        <v>103.91481378140999</v>
      </c>
      <c r="LK23" s="11">
        <v>101.8656142563902</v>
      </c>
      <c r="LL23" s="11">
        <v>103.66068430240927</v>
      </c>
      <c r="LM23" s="11">
        <v>104.81520816399153</v>
      </c>
      <c r="LN23" s="11">
        <v>104.70494745283577</v>
      </c>
      <c r="LO23" s="11">
        <v>106.72555269320405</v>
      </c>
      <c r="LP23" s="11">
        <v>108.43014965620274</v>
      </c>
      <c r="LQ23" s="11">
        <v>107.35953125351141</v>
      </c>
      <c r="LR23" s="11">
        <v>105.88982947673804</v>
      </c>
      <c r="LS23" s="11">
        <v>107.0337500979675</v>
      </c>
      <c r="LT23" s="11">
        <v>106.70256362900663</v>
      </c>
      <c r="LU23" s="11">
        <v>106.02093272157798</v>
      </c>
      <c r="LV23" s="11">
        <v>104.61846877561582</v>
      </c>
      <c r="LW23" s="11">
        <v>104.78664706393292</v>
      </c>
      <c r="LX23" s="11">
        <v>105.22668598447167</v>
      </c>
      <c r="LY23" s="11">
        <v>104.23737750496839</v>
      </c>
      <c r="LZ23" s="11">
        <v>105.76958273247111</v>
      </c>
      <c r="MA23" s="11">
        <v>104.7250563440883</v>
      </c>
      <c r="MB23" s="11">
        <v>102.93000275463471</v>
      </c>
      <c r="MC23" s="11">
        <v>100.75232697022014</v>
      </c>
      <c r="MD23" s="11">
        <v>101.71327167446678</v>
      </c>
      <c r="ME23" s="11">
        <v>100.49479742331799</v>
      </c>
      <c r="MF23" s="11">
        <v>100.54497033313761</v>
      </c>
      <c r="MG23" s="11">
        <v>98.233552574668906</v>
      </c>
      <c r="MH23" s="11">
        <v>98.654341385600588</v>
      </c>
      <c r="MI23" s="11">
        <v>99.623531655664792</v>
      </c>
      <c r="MJ23" s="11">
        <v>98.4773332815804</v>
      </c>
      <c r="MK23" s="11">
        <v>95.502877575235487</v>
      </c>
      <c r="ML23" s="11">
        <v>95.016612775419986</v>
      </c>
      <c r="MM23" s="11">
        <v>96.780263014812391</v>
      </c>
      <c r="MN23" s="11">
        <v>102.02880653110256</v>
      </c>
      <c r="MO23" s="11">
        <v>105.71960827196216</v>
      </c>
      <c r="MP23" s="11">
        <v>103.03844080170583</v>
      </c>
      <c r="MQ23" s="11">
        <v>98.434913179563836</v>
      </c>
      <c r="MR23" s="11">
        <v>96.76443599844859</v>
      </c>
      <c r="MS23" s="11">
        <v>95.533960959112392</v>
      </c>
      <c r="MT23" s="11">
        <v>93.778664177121755</v>
      </c>
      <c r="MU23" s="11">
        <v>90.0884914517477</v>
      </c>
      <c r="MV23" s="11">
        <v>88.23076855471507</v>
      </c>
      <c r="MW23" s="11">
        <v>88.947042090979352</v>
      </c>
      <c r="MX23" s="11">
        <v>88.720518034977076</v>
      </c>
      <c r="MY23" s="11">
        <v>88.825105481381712</v>
      </c>
      <c r="MZ23" s="11">
        <v>88.579717586841895</v>
      </c>
      <c r="NA23" s="11">
        <v>89.377588658369788</v>
      </c>
      <c r="NB23" s="11">
        <v>91.34927943093831</v>
      </c>
      <c r="NC23" s="11">
        <v>92.672349888024073</v>
      </c>
      <c r="ND23" s="11">
        <v>95.459561613110736</v>
      </c>
      <c r="NE23" s="11">
        <v>96.322564091209131</v>
      </c>
      <c r="NF23" s="11">
        <v>97.002052484664247</v>
      </c>
      <c r="NG23" s="11">
        <v>101.06025699963818</v>
      </c>
      <c r="NH23" s="11">
        <v>102.87630901879056</v>
      </c>
      <c r="NI23" s="11">
        <v>100.12620877053153</v>
      </c>
      <c r="NJ23" s="11">
        <v>99.65632245603463</v>
      </c>
      <c r="NK23" s="11">
        <v>99.363728206655907</v>
      </c>
      <c r="NL23" s="11">
        <v>96.173974021554216</v>
      </c>
      <c r="NM23" s="11">
        <v>96.460527968677027</v>
      </c>
      <c r="NN23" s="11">
        <v>94.492817276990124</v>
      </c>
    </row>
    <row r="24" spans="1:378">
      <c r="AT24" s="25">
        <f>AS23/AT23-1</f>
        <v>-0.11439451482169927</v>
      </c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0">
        <f>(EY23/$CC23-1)*100</f>
        <v>-36.036114335243518</v>
      </c>
      <c r="EZ24" s="20">
        <f>(EZ23/$CC23-1)*100</f>
        <v>-37.563937831918572</v>
      </c>
      <c r="FA24" s="20">
        <f>(FA23/$CC23-1)*100</f>
        <v>-39.802906831053285</v>
      </c>
      <c r="FB24" s="20">
        <f>(FB23/$CC23-1)*100</f>
        <v>-42.120235574158492</v>
      </c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0">
        <f>(FM23/$CC23-1)*100</f>
        <v>-46.641684508818614</v>
      </c>
      <c r="FN24" s="20">
        <f>(FN23/$CC23-1)*100</f>
        <v>-47.564665559279327</v>
      </c>
      <c r="FO24" s="20">
        <f>(FO23/$CC23-1)*100</f>
        <v>-48.680467260090296</v>
      </c>
      <c r="FP24" s="20">
        <f>(FP23/$CC23-1)*100</f>
        <v>-49.26175186882584</v>
      </c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</row>
    <row r="25" spans="1:378"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</row>
    <row r="26" spans="1:378" ht="15.75">
      <c r="E26" s="11" t="s">
        <v>118</v>
      </c>
      <c r="F26" s="19" t="s">
        <v>27</v>
      </c>
      <c r="G26" s="24">
        <f t="shared" ref="G26:BO26" si="13">1/G9</f>
        <v>0.36363636363636365</v>
      </c>
      <c r="H26" s="24">
        <f t="shared" si="13"/>
        <v>0.36363636363636365</v>
      </c>
      <c r="I26" s="24">
        <f t="shared" si="13"/>
        <v>0.36363636363636365</v>
      </c>
      <c r="J26" s="24">
        <f t="shared" si="13"/>
        <v>0.36363636363636365</v>
      </c>
      <c r="K26" s="24">
        <f t="shared" si="13"/>
        <v>0.36363636363636365</v>
      </c>
      <c r="L26" s="24">
        <f t="shared" si="13"/>
        <v>0.36363636363636365</v>
      </c>
      <c r="M26" s="24">
        <f t="shared" si="13"/>
        <v>0.36363636363636365</v>
      </c>
      <c r="N26" s="24">
        <f t="shared" si="13"/>
        <v>0.36363636363636365</v>
      </c>
      <c r="O26" s="24">
        <f t="shared" si="13"/>
        <v>0.36363636363636365</v>
      </c>
      <c r="P26" s="24">
        <f t="shared" si="13"/>
        <v>0.36363636363636365</v>
      </c>
      <c r="Q26" s="24">
        <f t="shared" si="13"/>
        <v>0.36363636363636365</v>
      </c>
      <c r="R26" s="24">
        <f t="shared" si="13"/>
        <v>0.36363636363636365</v>
      </c>
      <c r="S26" s="24">
        <f t="shared" si="13"/>
        <v>0.36363636363636365</v>
      </c>
      <c r="T26" s="24">
        <f t="shared" si="13"/>
        <v>0.36363636363636365</v>
      </c>
      <c r="U26" s="24">
        <f t="shared" si="13"/>
        <v>0.36363636363636365</v>
      </c>
      <c r="V26" s="24">
        <f t="shared" si="13"/>
        <v>0.36363636363636365</v>
      </c>
      <c r="W26" s="24">
        <f t="shared" si="13"/>
        <v>0.36363636363636365</v>
      </c>
      <c r="X26" s="24">
        <f t="shared" si="13"/>
        <v>0.36363636363636365</v>
      </c>
      <c r="Y26" s="24">
        <f t="shared" si="13"/>
        <v>0.36363636363636365</v>
      </c>
      <c r="Z26" s="24">
        <f t="shared" si="13"/>
        <v>0.36363636363636365</v>
      </c>
      <c r="AA26" s="24">
        <f t="shared" si="13"/>
        <v>0.36363636363636365</v>
      </c>
      <c r="AB26" s="24">
        <f t="shared" si="13"/>
        <v>0.36363636363636365</v>
      </c>
      <c r="AC26" s="24">
        <f t="shared" si="13"/>
        <v>0.36363636363636365</v>
      </c>
      <c r="AD26" s="24">
        <f t="shared" si="13"/>
        <v>0.36363636363636365</v>
      </c>
      <c r="AE26" s="24">
        <f t="shared" si="13"/>
        <v>0.36363636363636365</v>
      </c>
      <c r="AF26" s="24">
        <f t="shared" si="13"/>
        <v>0.36363636363636365</v>
      </c>
      <c r="AG26" s="24">
        <f t="shared" si="13"/>
        <v>0.36363636363636365</v>
      </c>
      <c r="AH26" s="24">
        <f t="shared" si="13"/>
        <v>0.36363636363636365</v>
      </c>
      <c r="AI26" s="24">
        <f t="shared" si="13"/>
        <v>0.36363636363636365</v>
      </c>
      <c r="AJ26" s="24">
        <f t="shared" si="13"/>
        <v>0.36363636363636365</v>
      </c>
      <c r="AK26" s="24">
        <f t="shared" si="13"/>
        <v>0.36363636363636365</v>
      </c>
      <c r="AL26" s="24">
        <f t="shared" si="13"/>
        <v>0.36363636363636365</v>
      </c>
      <c r="AM26" s="24">
        <f t="shared" si="13"/>
        <v>0.36363636363636365</v>
      </c>
      <c r="AN26" s="24">
        <f t="shared" si="13"/>
        <v>0.36363636363636365</v>
      </c>
      <c r="AO26" s="24">
        <f t="shared" si="13"/>
        <v>0.36363636363636365</v>
      </c>
      <c r="AP26" s="24">
        <f t="shared" si="13"/>
        <v>0.36363636363636365</v>
      </c>
      <c r="AQ26" s="26">
        <f t="shared" si="13"/>
        <v>0.36363636363636365</v>
      </c>
      <c r="AR26" s="26">
        <f t="shared" si="13"/>
        <v>0.36363636363636365</v>
      </c>
      <c r="AS26" s="26">
        <f t="shared" si="13"/>
        <v>0.36363636363636365</v>
      </c>
      <c r="AT26" s="26">
        <f t="shared" si="13"/>
        <v>4.048582995951417E-2</v>
      </c>
      <c r="AU26" s="26">
        <f t="shared" si="13"/>
        <v>4.048582995951417E-2</v>
      </c>
      <c r="AV26" s="26">
        <f t="shared" si="13"/>
        <v>4.048582995951417E-2</v>
      </c>
      <c r="AW26" s="26">
        <f t="shared" si="13"/>
        <v>4.048582995951417E-2</v>
      </c>
      <c r="AX26" s="27">
        <f t="shared" si="13"/>
        <v>4.048582995951417E-2</v>
      </c>
      <c r="AY26" s="27">
        <f t="shared" si="13"/>
        <v>4.048582995951417E-2</v>
      </c>
      <c r="AZ26" s="27">
        <f t="shared" si="13"/>
        <v>4.048582995951417E-2</v>
      </c>
      <c r="BA26" s="27">
        <f t="shared" si="13"/>
        <v>3.3333333334444444E-2</v>
      </c>
      <c r="BB26" s="27">
        <f t="shared" si="13"/>
        <v>3.3333333334444444E-2</v>
      </c>
      <c r="BC26" s="24">
        <f t="shared" si="13"/>
        <v>3.3333333334444444E-2</v>
      </c>
      <c r="BD26" s="24">
        <f t="shared" si="13"/>
        <v>3.3333333334444444E-2</v>
      </c>
      <c r="BE26" s="24">
        <f t="shared" si="13"/>
        <v>3.2352931661949164E-2</v>
      </c>
      <c r="BF26" s="24">
        <f t="shared" si="13"/>
        <v>2.85714285722449E-2</v>
      </c>
      <c r="BG26" s="24">
        <f t="shared" si="13"/>
        <v>2.85714285722449E-2</v>
      </c>
      <c r="BH26" s="24">
        <f t="shared" si="13"/>
        <v>2.8571428571428571E-2</v>
      </c>
      <c r="BI26" s="24">
        <f t="shared" si="13"/>
        <v>2.8571428571428571E-2</v>
      </c>
      <c r="BJ26" s="24">
        <f t="shared" si="13"/>
        <v>2.7727560085622709E-2</v>
      </c>
      <c r="BK26" s="24">
        <f t="shared" si="13"/>
        <v>2.5974025974025976E-2</v>
      </c>
      <c r="BL26" s="24">
        <f t="shared" si="13"/>
        <v>2.5974025974025976E-2</v>
      </c>
      <c r="BM26" s="24">
        <f t="shared" si="13"/>
        <v>2.5974025974025976E-2</v>
      </c>
      <c r="BN26" s="24">
        <f t="shared" si="13"/>
        <v>2.0259319286871962E-2</v>
      </c>
      <c r="BO26" s="24">
        <f t="shared" si="13"/>
        <v>0.02</v>
      </c>
      <c r="BP26" s="24">
        <f t="shared" ref="BP26:EA26" si="14">1/BP9</f>
        <v>0.02</v>
      </c>
      <c r="BQ26" s="24">
        <f t="shared" si="14"/>
        <v>0.02</v>
      </c>
      <c r="BR26" s="24">
        <f t="shared" si="14"/>
        <v>1.953125E-2</v>
      </c>
      <c r="BS26" s="24">
        <f t="shared" si="14"/>
        <v>1.8867924528301886E-2</v>
      </c>
      <c r="BT26" s="24">
        <f t="shared" si="14"/>
        <v>1.8867924528301886E-2</v>
      </c>
      <c r="BU26" s="24">
        <f t="shared" si="14"/>
        <v>1.8867924528301886E-2</v>
      </c>
      <c r="BV26" s="24">
        <f t="shared" si="14"/>
        <v>1.7943656917279744E-2</v>
      </c>
      <c r="BW26" s="24">
        <f t="shared" si="14"/>
        <v>1.7543859649122806E-2</v>
      </c>
      <c r="BX26" s="24">
        <f t="shared" si="14"/>
        <v>1.6820857863751051E-2</v>
      </c>
      <c r="BY26" s="24">
        <f t="shared" si="14"/>
        <v>1.6666666666666666E-2</v>
      </c>
      <c r="BZ26" s="24">
        <f t="shared" si="14"/>
        <v>1.6666666666666666E-2</v>
      </c>
      <c r="CA26" s="24">
        <f t="shared" si="14"/>
        <v>1.243008079552517E-2</v>
      </c>
      <c r="CB26" s="24">
        <f t="shared" si="14"/>
        <v>1.1111111111111112E-2</v>
      </c>
      <c r="CC26" s="24">
        <f t="shared" si="14"/>
        <v>1.1111111111111112E-2</v>
      </c>
      <c r="CD26" s="24">
        <f t="shared" si="14"/>
        <v>1.1111111111111112E-2</v>
      </c>
      <c r="CE26" s="24">
        <f t="shared" si="14"/>
        <v>1.1111111111111112E-2</v>
      </c>
      <c r="CF26" s="24">
        <f t="shared" si="14"/>
        <v>1.1111111111111112E-2</v>
      </c>
      <c r="CG26" s="24">
        <f t="shared" si="14"/>
        <v>1.1111111111111112E-2</v>
      </c>
      <c r="CH26" s="24">
        <f t="shared" si="14"/>
        <v>1.1111111111111112E-2</v>
      </c>
      <c r="CI26" s="24">
        <f t="shared" si="14"/>
        <v>1.1111111111111112E-2</v>
      </c>
      <c r="CJ26" s="24">
        <f t="shared" si="14"/>
        <v>1.1111111111111112E-2</v>
      </c>
      <c r="CK26" s="24">
        <f t="shared" si="14"/>
        <v>1.1111111111111112E-2</v>
      </c>
      <c r="CL26" s="24">
        <f t="shared" si="14"/>
        <v>1.1111111111111112E-2</v>
      </c>
      <c r="CM26" s="24">
        <f t="shared" si="14"/>
        <v>1.1111111111111112E-2</v>
      </c>
      <c r="CN26" s="24">
        <f t="shared" si="14"/>
        <v>6.6666666666666671E-3</v>
      </c>
      <c r="CO26" s="24">
        <f t="shared" si="14"/>
        <v>6.6666666666666671E-3</v>
      </c>
      <c r="CP26" s="24">
        <f t="shared" si="14"/>
        <v>6.6666666666666671E-3</v>
      </c>
      <c r="CQ26" s="24">
        <f t="shared" si="14"/>
        <v>6.6666666666666671E-3</v>
      </c>
      <c r="CR26" s="24">
        <f t="shared" si="14"/>
        <v>6.6666666666666671E-3</v>
      </c>
      <c r="CS26" s="24">
        <f t="shared" si="14"/>
        <v>6.6666666666666671E-3</v>
      </c>
      <c r="CT26" s="24">
        <f t="shared" si="14"/>
        <v>6.1443932411674347E-3</v>
      </c>
      <c r="CU26" s="24">
        <f t="shared" si="14"/>
        <v>5.9252236771938135E-3</v>
      </c>
      <c r="CV26" s="24">
        <f t="shared" si="14"/>
        <v>5.7336161917321254E-3</v>
      </c>
      <c r="CW26" s="24">
        <f t="shared" si="14"/>
        <v>5.7630244352236048E-3</v>
      </c>
      <c r="CX26" s="24">
        <f t="shared" si="14"/>
        <v>5.7028799543769604E-3</v>
      </c>
      <c r="CY26" s="24">
        <f t="shared" si="14"/>
        <v>5.681818181818182E-3</v>
      </c>
      <c r="CZ26" s="24">
        <f t="shared" si="14"/>
        <v>5.573204034999721E-3</v>
      </c>
      <c r="DA26" s="24">
        <f t="shared" si="14"/>
        <v>5.4159445407279032E-3</v>
      </c>
      <c r="DB26" s="24">
        <f t="shared" si="14"/>
        <v>5.3978192810104717E-3</v>
      </c>
      <c r="DC26" s="24">
        <f t="shared" si="14"/>
        <v>5.394325169921243E-3</v>
      </c>
      <c r="DD26" s="24">
        <f t="shared" si="14"/>
        <v>5.3567602314120418E-3</v>
      </c>
      <c r="DE26" s="24">
        <f t="shared" si="14"/>
        <v>5.1282051282051282E-3</v>
      </c>
      <c r="DF26" s="24">
        <f t="shared" si="14"/>
        <v>4.5697573458849334E-3</v>
      </c>
      <c r="DG26" s="24">
        <f t="shared" si="14"/>
        <v>4.3983110485573537E-3</v>
      </c>
      <c r="DH26" s="24">
        <f t="shared" si="14"/>
        <v>4.3803933593236678E-3</v>
      </c>
      <c r="DI26" s="24">
        <f t="shared" si="14"/>
        <v>4.3444261013120163E-3</v>
      </c>
      <c r="DJ26" s="24">
        <f t="shared" si="14"/>
        <v>4.3271311120726963E-3</v>
      </c>
      <c r="DK26" s="24">
        <f t="shared" si="14"/>
        <v>4.3440486533449178E-3</v>
      </c>
      <c r="DL26" s="24">
        <f t="shared" si="14"/>
        <v>4.0891433244735226E-3</v>
      </c>
      <c r="DM26" s="24">
        <f t="shared" si="14"/>
        <v>3.8270187523918864E-3</v>
      </c>
      <c r="DN26" s="24">
        <f t="shared" si="14"/>
        <v>3.7842951750236518E-3</v>
      </c>
      <c r="DO26" s="24">
        <f t="shared" si="14"/>
        <v>3.7536128523704059E-3</v>
      </c>
      <c r="DP26" s="24">
        <f t="shared" si="14"/>
        <v>3.7260600640882332E-3</v>
      </c>
      <c r="DQ26" s="24">
        <f t="shared" si="14"/>
        <v>3.6870437283386178E-3</v>
      </c>
      <c r="DR26" s="24">
        <f t="shared" si="14"/>
        <v>3.6306865628290309E-3</v>
      </c>
      <c r="DS26" s="24">
        <f t="shared" si="14"/>
        <v>3.5700260611902465E-3</v>
      </c>
      <c r="DT26" s="24">
        <f t="shared" si="14"/>
        <v>3.5176586464049533E-3</v>
      </c>
      <c r="DU26" s="24">
        <f t="shared" si="14"/>
        <v>3.4224306102193778E-3</v>
      </c>
      <c r="DV26" s="24">
        <f t="shared" si="14"/>
        <v>3.3147706178732429E-3</v>
      </c>
      <c r="DW26" s="24">
        <f t="shared" si="14"/>
        <v>3.2827785437594377E-3</v>
      </c>
      <c r="DX26" s="24">
        <f t="shared" si="14"/>
        <v>3.2541490400260333E-3</v>
      </c>
      <c r="DY26" s="24">
        <f t="shared" si="14"/>
        <v>3.2223761801952761E-3</v>
      </c>
      <c r="DZ26" s="24">
        <f t="shared" si="14"/>
        <v>3.1830914183855357E-3</v>
      </c>
      <c r="EA26" s="24">
        <f t="shared" si="14"/>
        <v>3.1029881776150434E-3</v>
      </c>
      <c r="EB26" s="24">
        <f t="shared" ref="EB26:GM26" si="15">1/EB9</f>
        <v>3.0515715593530668E-3</v>
      </c>
      <c r="EC26" s="24">
        <f t="shared" si="15"/>
        <v>3.02416306287235E-3</v>
      </c>
      <c r="ED26" s="24">
        <f t="shared" si="15"/>
        <v>2.9943705833033896E-3</v>
      </c>
      <c r="EE26" s="24">
        <f t="shared" si="15"/>
        <v>2.9629629629629628E-3</v>
      </c>
      <c r="EF26" s="24">
        <f t="shared" si="15"/>
        <v>2.9426477944854783E-3</v>
      </c>
      <c r="EG26" s="24">
        <f t="shared" si="15"/>
        <v>2.9162170831996733E-3</v>
      </c>
      <c r="EH26" s="24">
        <f t="shared" si="15"/>
        <v>2.9008209323238476E-3</v>
      </c>
      <c r="EI26" s="24">
        <f t="shared" si="15"/>
        <v>2.8951101589415476E-3</v>
      </c>
      <c r="EJ26" s="24">
        <f t="shared" si="15"/>
        <v>2.8583678719451191E-3</v>
      </c>
      <c r="EK26" s="24">
        <f t="shared" si="15"/>
        <v>2.7855153203342618E-3</v>
      </c>
      <c r="EL26" s="24">
        <f t="shared" si="15"/>
        <v>2.7587728978150515E-3</v>
      </c>
      <c r="EM26" s="24">
        <f t="shared" si="15"/>
        <v>2.7322404371584699E-3</v>
      </c>
      <c r="EN26" s="24">
        <f t="shared" si="15"/>
        <v>2.7263556803620598E-3</v>
      </c>
      <c r="EO26" s="24">
        <f t="shared" si="15"/>
        <v>2.7087057803781354E-3</v>
      </c>
      <c r="EP26" s="24">
        <f t="shared" si="15"/>
        <v>2.6927323154805182E-3</v>
      </c>
      <c r="EQ26" s="24">
        <f t="shared" si="15"/>
        <v>2.667377967457989E-3</v>
      </c>
      <c r="ER26" s="24">
        <f t="shared" si="15"/>
        <v>2.6480245736680437E-3</v>
      </c>
      <c r="ES26" s="24">
        <f t="shared" si="15"/>
        <v>2.6089905815440003E-3</v>
      </c>
      <c r="ET26" s="24">
        <f t="shared" si="15"/>
        <v>2.576921094676081E-3</v>
      </c>
      <c r="EU26" s="24">
        <f t="shared" si="15"/>
        <v>2.5641025641025641E-3</v>
      </c>
      <c r="EV26" s="24">
        <f t="shared" si="15"/>
        <v>2.5591810620601407E-3</v>
      </c>
      <c r="EW26" s="24">
        <f t="shared" si="15"/>
        <v>2.5068311147877966E-3</v>
      </c>
      <c r="EX26" s="24">
        <f t="shared" si="15"/>
        <v>2.4535060601599688E-3</v>
      </c>
      <c r="EY26" s="24">
        <f t="shared" si="15"/>
        <v>2.4437927663734115E-3</v>
      </c>
      <c r="EZ26" s="24">
        <f t="shared" si="15"/>
        <v>2.4252419178813086E-3</v>
      </c>
      <c r="FA26" s="24">
        <f t="shared" si="15"/>
        <v>2.3625023625023626E-3</v>
      </c>
      <c r="FB26" s="24">
        <f t="shared" si="15"/>
        <v>2.24936455451335E-3</v>
      </c>
      <c r="FC26" s="24">
        <f t="shared" si="15"/>
        <v>2.1383970575656486E-3</v>
      </c>
      <c r="FD26" s="24">
        <f t="shared" si="15"/>
        <v>2.0684662322887578E-3</v>
      </c>
      <c r="FE26" s="24">
        <f t="shared" si="15"/>
        <v>2.0067023859691368E-3</v>
      </c>
      <c r="FF26" s="24">
        <f t="shared" si="15"/>
        <v>1.9267822736030828E-3</v>
      </c>
      <c r="FG26" s="24">
        <f t="shared" si="15"/>
        <v>1.860568961988576E-3</v>
      </c>
      <c r="FH26" s="24">
        <f t="shared" si="15"/>
        <v>1.7367141368530741E-3</v>
      </c>
      <c r="FI26" s="24">
        <f t="shared" si="15"/>
        <v>1.6622616732326003E-3</v>
      </c>
      <c r="FJ26" s="24">
        <f t="shared" si="15"/>
        <v>1.6638935108153079E-3</v>
      </c>
      <c r="FK26" s="24">
        <f t="shared" si="15"/>
        <v>1.6638935108153079E-3</v>
      </c>
      <c r="FL26" s="24">
        <f t="shared" si="15"/>
        <v>1.6638935108153079E-3</v>
      </c>
      <c r="FM26" s="24">
        <f t="shared" si="15"/>
        <v>1.5349665377294775E-3</v>
      </c>
      <c r="FN26" s="24">
        <f t="shared" si="15"/>
        <v>1.4777160420853528E-3</v>
      </c>
      <c r="FO26" s="24">
        <f t="shared" si="15"/>
        <v>1.4487504527345165E-3</v>
      </c>
      <c r="FP26" s="24">
        <f t="shared" si="15"/>
        <v>1.4025245441795231E-3</v>
      </c>
      <c r="FQ26" s="24">
        <f t="shared" si="15"/>
        <v>1.3515339910798758E-3</v>
      </c>
      <c r="FR26" s="24">
        <f t="shared" si="15"/>
        <v>1.2507504502701622E-3</v>
      </c>
      <c r="FS26" s="24">
        <f t="shared" si="15"/>
        <v>1.1792035659115834E-3</v>
      </c>
      <c r="FT26" s="24">
        <f t="shared" si="15"/>
        <v>1.0709848776935269E-3</v>
      </c>
      <c r="FU26" s="24">
        <f t="shared" si="15"/>
        <v>1.0674864962958218E-3</v>
      </c>
      <c r="FV26" s="24">
        <f t="shared" si="15"/>
        <v>1.0718113612004287E-3</v>
      </c>
      <c r="FW26" s="24">
        <f t="shared" si="15"/>
        <v>1.0729613733905579E-3</v>
      </c>
      <c r="FX26" s="24">
        <f t="shared" si="15"/>
        <v>1.0695187165775401E-3</v>
      </c>
      <c r="FY26" s="24">
        <f t="shared" si="15"/>
        <v>1.0480861946086447E-3</v>
      </c>
      <c r="FZ26" s="24">
        <f t="shared" si="15"/>
        <v>1.0325032007599223E-3</v>
      </c>
      <c r="GA26" s="24">
        <f t="shared" si="15"/>
        <v>1.0258725045651327E-3</v>
      </c>
      <c r="GB26" s="24">
        <f t="shared" si="15"/>
        <v>1.0062690562202522E-3</v>
      </c>
      <c r="GC26" s="24">
        <f t="shared" si="15"/>
        <v>9.7649574736102026E-4</v>
      </c>
      <c r="GD26" s="24">
        <f t="shared" si="15"/>
        <v>9.5534707759328959E-4</v>
      </c>
      <c r="GE26" s="24">
        <f t="shared" si="15"/>
        <v>9.4654841121849173E-4</v>
      </c>
      <c r="GF26" s="24">
        <f t="shared" si="15"/>
        <v>9.3861460484325127E-4</v>
      </c>
      <c r="GG26" s="24">
        <f t="shared" si="15"/>
        <v>9.2146365286621267E-4</v>
      </c>
      <c r="GH26" s="24">
        <f t="shared" si="15"/>
        <v>8.9094796863863144E-4</v>
      </c>
      <c r="GI26" s="24">
        <f t="shared" si="15"/>
        <v>8.766700564575516E-4</v>
      </c>
      <c r="GJ26" s="24">
        <f t="shared" si="15"/>
        <v>8.6169011899940541E-4</v>
      </c>
      <c r="GK26" s="24">
        <f t="shared" si="15"/>
        <v>8.449942540390725E-4</v>
      </c>
      <c r="GL26" s="24">
        <f t="shared" si="15"/>
        <v>8.3160083160083165E-4</v>
      </c>
      <c r="GM26" s="24">
        <f t="shared" si="15"/>
        <v>8.0249737182110732E-4</v>
      </c>
      <c r="GN26" s="24">
        <f t="shared" ref="GN26:IY26" si="16">1/GN9</f>
        <v>7.5114549688274626E-4</v>
      </c>
      <c r="GO26" s="24">
        <f t="shared" si="16"/>
        <v>7.2407101688533619E-4</v>
      </c>
      <c r="GP26" s="24">
        <f t="shared" si="16"/>
        <v>6.9928602896442735E-4</v>
      </c>
      <c r="GQ26" s="24">
        <f t="shared" si="16"/>
        <v>6.8070275752687081E-4</v>
      </c>
      <c r="GR26" s="24">
        <f t="shared" si="16"/>
        <v>6.5847523474642114E-4</v>
      </c>
      <c r="GS26" s="24">
        <f t="shared" si="16"/>
        <v>6.4039345774043578E-4</v>
      </c>
      <c r="GT26" s="24">
        <f t="shared" si="16"/>
        <v>6.2694745553375176E-4</v>
      </c>
      <c r="GU26" s="24">
        <f t="shared" si="16"/>
        <v>6.178102334087062E-4</v>
      </c>
      <c r="GV26" s="24">
        <f t="shared" si="16"/>
        <v>6.0885024719320034E-4</v>
      </c>
      <c r="GW26" s="24">
        <f t="shared" si="16"/>
        <v>5.9869484523738256E-4</v>
      </c>
      <c r="GX26" s="24">
        <f t="shared" si="16"/>
        <v>5.9212240354326049E-4</v>
      </c>
      <c r="GY26" s="24">
        <f t="shared" si="16"/>
        <v>5.8798280738271214E-4</v>
      </c>
      <c r="GZ26" s="24">
        <f t="shared" si="16"/>
        <v>5.8196716541252739E-4</v>
      </c>
      <c r="HA26" s="24">
        <f t="shared" si="16"/>
        <v>5.7897509828102288E-4</v>
      </c>
      <c r="HB26" s="24">
        <f t="shared" si="16"/>
        <v>5.7602027591371213E-4</v>
      </c>
      <c r="HC26" s="24">
        <f t="shared" si="16"/>
        <v>5.7285251911895279E-4</v>
      </c>
      <c r="HD26" s="24">
        <f t="shared" si="16"/>
        <v>5.6358666553949334E-4</v>
      </c>
      <c r="HE26" s="24">
        <f t="shared" si="16"/>
        <v>5.3723581428832367E-4</v>
      </c>
      <c r="HF26" s="24">
        <f t="shared" si="16"/>
        <v>5.2080892041518894E-4</v>
      </c>
      <c r="HG26" s="24">
        <f t="shared" si="16"/>
        <v>5.0062828850207014E-4</v>
      </c>
      <c r="HH26" s="24">
        <f t="shared" si="16"/>
        <v>4.828422023398533E-4</v>
      </c>
      <c r="HI26" s="24">
        <f t="shared" si="16"/>
        <v>4.6603534412049805E-4</v>
      </c>
      <c r="HJ26" s="24">
        <f t="shared" si="16"/>
        <v>4.5850737509112838E-4</v>
      </c>
      <c r="HK26" s="24">
        <f t="shared" si="16"/>
        <v>4.548017973767032E-4</v>
      </c>
      <c r="HL26" s="24">
        <f t="shared" si="16"/>
        <v>4.4884713613084796E-4</v>
      </c>
      <c r="HM26" s="24">
        <f t="shared" si="16"/>
        <v>4.4745732375774664E-4</v>
      </c>
      <c r="HN26" s="24">
        <f t="shared" si="16"/>
        <v>4.4569635598659348E-4</v>
      </c>
      <c r="HO26" s="24">
        <f t="shared" si="16"/>
        <v>4.4019896993441039E-4</v>
      </c>
      <c r="HP26" s="24">
        <f t="shared" si="16"/>
        <v>4.3634015332992988E-4</v>
      </c>
      <c r="HQ26" s="24">
        <f t="shared" si="16"/>
        <v>4.340673412073149E-4</v>
      </c>
      <c r="HR26" s="24">
        <f t="shared" si="16"/>
        <v>4.3335442324859811E-4</v>
      </c>
      <c r="HS26" s="24">
        <f t="shared" si="16"/>
        <v>4.3376796883810907E-4</v>
      </c>
      <c r="HT26" s="24">
        <f t="shared" si="16"/>
        <v>4.3204195991514691E-4</v>
      </c>
      <c r="HU26" s="24">
        <f t="shared" si="16"/>
        <v>4.3015192966155643E-4</v>
      </c>
      <c r="HV26" s="24">
        <f t="shared" si="16"/>
        <v>4.3003354261632407E-4</v>
      </c>
      <c r="HW26" s="24">
        <f t="shared" si="16"/>
        <v>4.3016303178904807E-4</v>
      </c>
      <c r="HX26" s="24">
        <f t="shared" si="16"/>
        <v>4.3018338717795392E-4</v>
      </c>
      <c r="HY26" s="24">
        <f t="shared" si="16"/>
        <v>4.2864919778302636E-4</v>
      </c>
      <c r="HZ26" s="24">
        <f t="shared" si="16"/>
        <v>4.2688158731649426E-4</v>
      </c>
      <c r="IA26" s="24">
        <f t="shared" si="16"/>
        <v>4.200000000000002</v>
      </c>
      <c r="IB26" s="24">
        <f t="shared" si="16"/>
        <v>4.200000000000002</v>
      </c>
      <c r="IC26" s="24">
        <f t="shared" si="16"/>
        <v>4.1000000000000041</v>
      </c>
      <c r="ID26" s="24">
        <f t="shared" si="16"/>
        <v>4.1000000000000041</v>
      </c>
      <c r="IE26" s="24">
        <f t="shared" si="16"/>
        <v>4</v>
      </c>
      <c r="IF26" s="24">
        <f t="shared" si="16"/>
        <v>4</v>
      </c>
      <c r="IG26" s="24">
        <f t="shared" si="16"/>
        <v>3.9000000000000061</v>
      </c>
      <c r="IH26" s="24">
        <f t="shared" si="16"/>
        <v>3.8000000000000016</v>
      </c>
      <c r="II26" s="24">
        <f t="shared" si="16"/>
        <v>3.7000000000000037</v>
      </c>
      <c r="IJ26" s="24">
        <f t="shared" si="16"/>
        <v>3.3379899999999969</v>
      </c>
      <c r="IK26" s="24">
        <f t="shared" si="16"/>
        <v>2.8991520000000004</v>
      </c>
      <c r="IL26" s="24">
        <f t="shared" si="16"/>
        <v>2.828742000000001</v>
      </c>
      <c r="IM26" s="24">
        <f t="shared" si="16"/>
        <v>2.7579509999999989</v>
      </c>
      <c r="IN26" s="24">
        <f t="shared" si="16"/>
        <v>2.557192000000001</v>
      </c>
      <c r="IO26" s="24">
        <f t="shared" si="16"/>
        <v>2.3019360000000022</v>
      </c>
      <c r="IP26" s="24">
        <f t="shared" si="16"/>
        <v>2.1306180000000015</v>
      </c>
      <c r="IQ26" s="24">
        <f t="shared" si="16"/>
        <v>2.0034720000000008</v>
      </c>
      <c r="IR26" s="24">
        <f t="shared" si="16"/>
        <v>1.7654120000000006</v>
      </c>
      <c r="IS26" s="24">
        <f t="shared" si="16"/>
        <v>1.651210000000001</v>
      </c>
      <c r="IT26" s="24">
        <f t="shared" si="16"/>
        <v>1.5536540000000005</v>
      </c>
      <c r="IU26" s="24">
        <f t="shared" si="16"/>
        <v>1.5348180000000007</v>
      </c>
      <c r="IV26" s="24">
        <f t="shared" si="16"/>
        <v>1.4668980000000005</v>
      </c>
      <c r="IW26" s="24">
        <f t="shared" si="16"/>
        <v>1.4662689999999992</v>
      </c>
      <c r="IX26" s="24">
        <f t="shared" si="16"/>
        <v>1.4189129999999996</v>
      </c>
      <c r="IY26" s="24">
        <f t="shared" si="16"/>
        <v>1.4272509999999996</v>
      </c>
      <c r="IZ26" s="24">
        <f t="shared" ref="IZ26:KT26" si="17">1/IZ9</f>
        <v>1.4104459999999999</v>
      </c>
      <c r="JA26" s="24">
        <f t="shared" si="17"/>
        <v>1.3879390000000025</v>
      </c>
      <c r="JB26" s="24">
        <f t="shared" si="17"/>
        <v>1.3834940000000002</v>
      </c>
      <c r="JC26" s="24">
        <f t="shared" si="17"/>
        <v>1.3820059999999994</v>
      </c>
      <c r="JD26" s="24">
        <f t="shared" si="17"/>
        <v>1.3837000000000002</v>
      </c>
      <c r="JE26" s="24">
        <f t="shared" si="17"/>
        <v>1.3932780000000005</v>
      </c>
      <c r="JF26" s="24">
        <f t="shared" si="17"/>
        <v>1.3968339999999997</v>
      </c>
      <c r="JG26" s="24">
        <f t="shared" si="17"/>
        <v>1.3973019999999987</v>
      </c>
      <c r="JH26" s="24">
        <f t="shared" si="17"/>
        <v>1.389898495712858</v>
      </c>
      <c r="JI26" s="24">
        <f t="shared" si="17"/>
        <v>1.3740416059798291</v>
      </c>
      <c r="JJ26" s="24">
        <f t="shared" si="17"/>
        <v>1.3657582553257743</v>
      </c>
      <c r="JK26" s="24">
        <f t="shared" si="17"/>
        <v>1.3591868800408844</v>
      </c>
      <c r="JL26" s="24">
        <f t="shared" si="17"/>
        <v>1.3254214508858455</v>
      </c>
      <c r="JM26" s="24">
        <f t="shared" si="17"/>
        <v>1.3003410794651438</v>
      </c>
      <c r="JN26" s="24">
        <f t="shared" si="17"/>
        <v>1.2815501630772581</v>
      </c>
      <c r="JO26" s="24">
        <f t="shared" si="17"/>
        <v>1.2642113154498</v>
      </c>
      <c r="JP26" s="24">
        <f t="shared" si="17"/>
        <v>1.2432599768504993</v>
      </c>
      <c r="JQ26" s="24">
        <f t="shared" si="17"/>
        <v>1.2291324046008885</v>
      </c>
      <c r="JR26" s="24">
        <f t="shared" si="17"/>
        <v>1.2249407741135716</v>
      </c>
      <c r="JS26" s="24">
        <f t="shared" si="17"/>
        <v>1.2213143785341785</v>
      </c>
      <c r="JT26" s="24">
        <f t="shared" si="17"/>
        <v>1.2084022626123965</v>
      </c>
      <c r="JU26" s="24">
        <f t="shared" si="17"/>
        <v>1.1991385388736731</v>
      </c>
      <c r="JV26" s="24">
        <f t="shared" si="17"/>
        <v>1.1849997985500342</v>
      </c>
      <c r="JW26" s="24">
        <f t="shared" si="17"/>
        <v>1.1714361690288677</v>
      </c>
      <c r="JX26" s="24">
        <f t="shared" si="17"/>
        <v>1.1682434058500957</v>
      </c>
      <c r="JY26" s="24">
        <f t="shared" si="17"/>
        <v>1.1627514886125931</v>
      </c>
      <c r="JZ26" s="24">
        <f t="shared" si="17"/>
        <v>1.1507267990462775</v>
      </c>
      <c r="KA26" s="24">
        <f t="shared" si="17"/>
        <v>1.1515099173791634</v>
      </c>
      <c r="KB26" s="24">
        <f t="shared" si="17"/>
        <v>1.1493777268986569</v>
      </c>
      <c r="KC26" s="24">
        <f t="shared" si="17"/>
        <v>1.1465404860643738</v>
      </c>
      <c r="KD26" s="24">
        <f t="shared" si="17"/>
        <v>1.1447423700059183</v>
      </c>
      <c r="KE26" s="24">
        <f t="shared" si="17"/>
        <v>1.145176288437842</v>
      </c>
      <c r="KF26" s="24">
        <f t="shared" si="17"/>
        <v>1.1423532019017897</v>
      </c>
      <c r="KG26" s="24">
        <f t="shared" si="17"/>
        <v>1.1356706191789783</v>
      </c>
      <c r="KH26" s="24">
        <f t="shared" si="17"/>
        <v>1.1296473692772064</v>
      </c>
      <c r="KI26" s="24">
        <f t="shared" si="17"/>
        <v>1.1260956911074476</v>
      </c>
      <c r="KJ26" s="24">
        <f t="shared" si="17"/>
        <v>1.1216848603951024</v>
      </c>
      <c r="KK26" s="24">
        <f t="shared" si="17"/>
        <v>1.1088576659211447</v>
      </c>
      <c r="KL26" s="24">
        <f t="shared" si="17"/>
        <v>1.1050969280515595</v>
      </c>
      <c r="KM26" s="24">
        <f t="shared" si="17"/>
        <v>1.1074871669924524</v>
      </c>
      <c r="KN26" s="24">
        <f t="shared" si="17"/>
        <v>1.1053949907920597</v>
      </c>
      <c r="KO26" s="24">
        <f t="shared" si="17"/>
        <v>1.1059708045827006</v>
      </c>
      <c r="KP26" s="24">
        <f t="shared" si="17"/>
        <v>1.1054976397625391</v>
      </c>
      <c r="KQ26" s="24">
        <f t="shared" si="17"/>
        <v>1.1047575278177946</v>
      </c>
      <c r="KR26" s="24">
        <f t="shared" si="17"/>
        <v>1.1050505229099075</v>
      </c>
      <c r="KS26" s="24">
        <f t="shared" si="17"/>
        <v>1.1043951614239189</v>
      </c>
      <c r="KT26" s="24">
        <f t="shared" si="17"/>
        <v>1.1044524897672476</v>
      </c>
      <c r="KU26" s="24">
        <f t="shared" ref="KU26:NF26" si="18">1/KU9</f>
        <v>1.105022437480593</v>
      </c>
      <c r="KV26" s="24">
        <f t="shared" si="18"/>
        <v>1.1040025612859421</v>
      </c>
      <c r="KW26" s="24">
        <f t="shared" si="18"/>
        <v>1.1018737362885587</v>
      </c>
      <c r="KX26" s="24">
        <f t="shared" si="18"/>
        <v>1.1012075842368743</v>
      </c>
      <c r="KY26" s="24">
        <f t="shared" si="18"/>
        <v>1.103014981149474</v>
      </c>
      <c r="KZ26" s="24">
        <f t="shared" si="18"/>
        <v>1.1019393029793132</v>
      </c>
      <c r="LA26" s="24">
        <f t="shared" si="18"/>
        <v>1.1016515960728324</v>
      </c>
      <c r="LB26" s="24">
        <f t="shared" si="18"/>
        <v>1.1005434483547976</v>
      </c>
      <c r="LC26" s="24">
        <f t="shared" si="18"/>
        <v>1.1005373924087132</v>
      </c>
      <c r="LD26" s="24">
        <f t="shared" si="18"/>
        <v>1.1008766280589233</v>
      </c>
      <c r="LE26" s="24">
        <f t="shared" si="18"/>
        <v>1.0989747664403877</v>
      </c>
      <c r="LF26" s="24">
        <f t="shared" si="18"/>
        <v>1.0951918885707965</v>
      </c>
      <c r="LG26" s="24">
        <f t="shared" si="18"/>
        <v>1.0954618302757169</v>
      </c>
      <c r="LH26" s="24">
        <f t="shared" si="18"/>
        <v>1.0967161029728683</v>
      </c>
      <c r="LI26" s="24">
        <f t="shared" si="18"/>
        <v>1.0942343696827048</v>
      </c>
      <c r="LJ26" s="24">
        <f t="shared" si="18"/>
        <v>1.093969819560618</v>
      </c>
      <c r="LK26" s="24">
        <f t="shared" si="18"/>
        <v>1.093492516683962</v>
      </c>
      <c r="LL26" s="24">
        <f t="shared" si="18"/>
        <v>1.0880185224273258</v>
      </c>
      <c r="LM26" s="24">
        <f t="shared" si="18"/>
        <v>1.0871704107003659</v>
      </c>
      <c r="LN26" s="24">
        <f t="shared" si="18"/>
        <v>1.0872377854270996</v>
      </c>
      <c r="LO26" s="24">
        <f t="shared" si="18"/>
        <v>1.0858340997512355</v>
      </c>
      <c r="LP26" s="24">
        <f t="shared" si="18"/>
        <v>1.0840766485553595</v>
      </c>
      <c r="LQ26" s="24">
        <f t="shared" si="18"/>
        <v>1.0834881818526565</v>
      </c>
      <c r="LR26" s="24">
        <f t="shared" si="18"/>
        <v>1.0828018580879886</v>
      </c>
      <c r="LS26" s="24">
        <f t="shared" si="18"/>
        <v>1.0827819266371934</v>
      </c>
      <c r="LT26" s="24">
        <f t="shared" si="18"/>
        <v>1.0803312727814858</v>
      </c>
      <c r="LU26" s="24">
        <f t="shared" si="18"/>
        <v>1.0788208057065305</v>
      </c>
      <c r="LV26" s="24">
        <f t="shared" si="18"/>
        <v>1.078228728973192</v>
      </c>
      <c r="LW26" s="24">
        <f t="shared" si="18"/>
        <v>1.0782915117970482</v>
      </c>
      <c r="LX26" s="24">
        <f t="shared" si="18"/>
        <v>1.0769769257693653</v>
      </c>
      <c r="LY26" s="24">
        <f t="shared" si="18"/>
        <v>1.075268817204301</v>
      </c>
      <c r="LZ26" s="24">
        <f t="shared" si="18"/>
        <v>1.0689470871191875</v>
      </c>
      <c r="MA26" s="24">
        <f t="shared" si="18"/>
        <v>1.0606703436571914</v>
      </c>
      <c r="MB26" s="24">
        <f t="shared" si="18"/>
        <v>1.0576414595452142</v>
      </c>
      <c r="MC26" s="24">
        <f t="shared" si="18"/>
        <v>1.0362694300518136</v>
      </c>
      <c r="MD26" s="24">
        <f t="shared" si="18"/>
        <v>1.0305028854080791</v>
      </c>
      <c r="ME26" s="24">
        <f t="shared" si="18"/>
        <v>1.0246951531919255</v>
      </c>
      <c r="MF26" s="24">
        <f t="shared" si="18"/>
        <v>1.0255358424776946</v>
      </c>
      <c r="MG26" s="24">
        <f t="shared" si="18"/>
        <v>1.0224948875255624</v>
      </c>
      <c r="MH26" s="24">
        <f t="shared" si="18"/>
        <v>1.012965964343598</v>
      </c>
      <c r="MI26" s="24">
        <f t="shared" si="18"/>
        <v>0.99760574620909825</v>
      </c>
      <c r="MJ26" s="24">
        <f t="shared" si="18"/>
        <v>0.96852300242130751</v>
      </c>
      <c r="MK26" s="24">
        <f t="shared" si="18"/>
        <v>0.93527871305649091</v>
      </c>
      <c r="ML26" s="24">
        <f t="shared" si="18"/>
        <v>0.89597706298718749</v>
      </c>
      <c r="MM26" s="24">
        <f t="shared" si="18"/>
        <v>0.88144557073600704</v>
      </c>
      <c r="MN26" s="24">
        <f t="shared" si="18"/>
        <v>0.86467790747946383</v>
      </c>
      <c r="MO26" s="24">
        <f t="shared" si="18"/>
        <v>0.84911267725227135</v>
      </c>
      <c r="MP26" s="24">
        <f t="shared" si="18"/>
        <v>0.82365538258792526</v>
      </c>
      <c r="MQ26" s="24">
        <f t="shared" si="18"/>
        <v>0.77954474586841294</v>
      </c>
      <c r="MR26" s="24">
        <f t="shared" si="18"/>
        <v>0.74615728995672281</v>
      </c>
      <c r="MS26" s="24">
        <f t="shared" si="18"/>
        <v>0.72296124927703875</v>
      </c>
      <c r="MT26" s="24">
        <f t="shared" si="18"/>
        <v>0.71214926648625554</v>
      </c>
      <c r="MU26" s="24">
        <f t="shared" si="18"/>
        <v>0.69463739927757706</v>
      </c>
      <c r="MV26" s="24">
        <f t="shared" si="18"/>
        <v>0.67911714770797971</v>
      </c>
      <c r="MW26" s="24">
        <f t="shared" si="18"/>
        <v>0.67303809395611791</v>
      </c>
      <c r="MX26" s="24">
        <f t="shared" si="18"/>
        <v>0.68404131609549212</v>
      </c>
      <c r="MY26" s="24">
        <f t="shared" si="18"/>
        <v>0.68898994074686504</v>
      </c>
      <c r="MZ26" s="24">
        <f t="shared" si="18"/>
        <v>0.69367369589345174</v>
      </c>
      <c r="NA26" s="24">
        <f t="shared" si="18"/>
        <v>0.69822650467811764</v>
      </c>
      <c r="NB26" s="24">
        <f t="shared" si="18"/>
        <v>0.7049203440011278</v>
      </c>
      <c r="NC26" s="24">
        <f t="shared" si="18"/>
        <v>0.70136063964090334</v>
      </c>
      <c r="ND26" s="24">
        <f t="shared" si="18"/>
        <v>0.70101647388713628</v>
      </c>
      <c r="NE26" s="24">
        <f t="shared" si="18"/>
        <v>0.70536784933342744</v>
      </c>
      <c r="NF26" s="24">
        <f t="shared" si="18"/>
        <v>0.7057163020465772</v>
      </c>
      <c r="NG26" s="24">
        <f t="shared" ref="NG26:NN26" si="19">1/NG9</f>
        <v>0.70392791778121921</v>
      </c>
      <c r="NH26" s="24">
        <f t="shared" si="19"/>
        <v>0.70091820284572781</v>
      </c>
      <c r="NI26" s="24">
        <f t="shared" si="19"/>
        <v>0.6967184560719013</v>
      </c>
      <c r="NJ26" s="24">
        <f t="shared" si="19"/>
        <v>0.69895855175788069</v>
      </c>
      <c r="NK26" s="24">
        <f t="shared" si="19"/>
        <v>0.70081995935244235</v>
      </c>
      <c r="NL26" s="24">
        <f t="shared" si="19"/>
        <v>0.69964318197719166</v>
      </c>
      <c r="NM26" s="24">
        <f t="shared" si="19"/>
        <v>0.69603953504559057</v>
      </c>
      <c r="NN26" s="24">
        <f t="shared" si="19"/>
        <v>0.67851811643370874</v>
      </c>
    </row>
    <row r="27" spans="1:378">
      <c r="F27" s="11" t="s">
        <v>28</v>
      </c>
      <c r="G27" s="20"/>
      <c r="H27" s="20">
        <f t="shared" ref="H27:BO27" si="20">(H26/G26-1)*100</f>
        <v>0</v>
      </c>
      <c r="I27" s="20">
        <f t="shared" si="20"/>
        <v>0</v>
      </c>
      <c r="J27" s="20">
        <f t="shared" si="20"/>
        <v>0</v>
      </c>
      <c r="K27" s="20">
        <f t="shared" si="20"/>
        <v>0</v>
      </c>
      <c r="L27" s="20">
        <f t="shared" si="20"/>
        <v>0</v>
      </c>
      <c r="M27" s="20">
        <f t="shared" si="20"/>
        <v>0</v>
      </c>
      <c r="N27" s="20">
        <f t="shared" si="20"/>
        <v>0</v>
      </c>
      <c r="O27" s="20">
        <f t="shared" si="20"/>
        <v>0</v>
      </c>
      <c r="P27" s="20">
        <f t="shared" si="20"/>
        <v>0</v>
      </c>
      <c r="Q27" s="20">
        <f t="shared" si="20"/>
        <v>0</v>
      </c>
      <c r="R27" s="20">
        <f t="shared" si="20"/>
        <v>0</v>
      </c>
      <c r="S27" s="20">
        <f t="shared" si="20"/>
        <v>0</v>
      </c>
      <c r="T27" s="20">
        <f t="shared" si="20"/>
        <v>0</v>
      </c>
      <c r="U27" s="20">
        <f t="shared" si="20"/>
        <v>0</v>
      </c>
      <c r="V27" s="20">
        <f t="shared" si="20"/>
        <v>0</v>
      </c>
      <c r="W27" s="20">
        <f t="shared" si="20"/>
        <v>0</v>
      </c>
      <c r="X27" s="20">
        <f t="shared" si="20"/>
        <v>0</v>
      </c>
      <c r="Y27" s="20">
        <f t="shared" si="20"/>
        <v>0</v>
      </c>
      <c r="Z27" s="20">
        <f t="shared" si="20"/>
        <v>0</v>
      </c>
      <c r="AA27" s="20">
        <f t="shared" si="20"/>
        <v>0</v>
      </c>
      <c r="AB27" s="20">
        <f t="shared" si="20"/>
        <v>0</v>
      </c>
      <c r="AC27" s="20">
        <f t="shared" si="20"/>
        <v>0</v>
      </c>
      <c r="AD27" s="20">
        <f t="shared" si="20"/>
        <v>0</v>
      </c>
      <c r="AE27" s="20">
        <f t="shared" si="20"/>
        <v>0</v>
      </c>
      <c r="AF27" s="20">
        <f t="shared" si="20"/>
        <v>0</v>
      </c>
      <c r="AG27" s="20">
        <f t="shared" si="20"/>
        <v>0</v>
      </c>
      <c r="AH27" s="20">
        <f t="shared" si="20"/>
        <v>0</v>
      </c>
      <c r="AI27" s="20">
        <f t="shared" si="20"/>
        <v>0</v>
      </c>
      <c r="AJ27" s="20">
        <f t="shared" si="20"/>
        <v>0</v>
      </c>
      <c r="AK27" s="20">
        <f t="shared" si="20"/>
        <v>0</v>
      </c>
      <c r="AL27" s="20">
        <f t="shared" si="20"/>
        <v>0</v>
      </c>
      <c r="AM27" s="20">
        <f t="shared" si="20"/>
        <v>0</v>
      </c>
      <c r="AN27" s="20">
        <f t="shared" si="20"/>
        <v>0</v>
      </c>
      <c r="AO27" s="20">
        <f t="shared" si="20"/>
        <v>0</v>
      </c>
      <c r="AP27" s="20">
        <f t="shared" si="20"/>
        <v>0</v>
      </c>
      <c r="AQ27" s="20">
        <f t="shared" si="20"/>
        <v>0</v>
      </c>
      <c r="AR27" s="20">
        <f t="shared" si="20"/>
        <v>0</v>
      </c>
      <c r="AS27" s="20">
        <f t="shared" si="20"/>
        <v>0</v>
      </c>
      <c r="AT27" s="20">
        <f>(AT26/AS26-1)*100</f>
        <v>-88.866396761133601</v>
      </c>
      <c r="AU27" s="20">
        <f t="shared" si="20"/>
        <v>0</v>
      </c>
      <c r="AV27" s="20">
        <f t="shared" si="20"/>
        <v>0</v>
      </c>
      <c r="AW27" s="20">
        <f t="shared" si="20"/>
        <v>0</v>
      </c>
      <c r="AX27" s="20">
        <f t="shared" si="20"/>
        <v>0</v>
      </c>
      <c r="AY27" s="20">
        <f t="shared" si="20"/>
        <v>0</v>
      </c>
      <c r="AZ27" s="20">
        <f t="shared" si="20"/>
        <v>0</v>
      </c>
      <c r="BA27" s="20">
        <f t="shared" si="20"/>
        <v>-17.666666663922225</v>
      </c>
      <c r="BB27" s="20">
        <f t="shared" si="20"/>
        <v>0</v>
      </c>
      <c r="BC27" s="20">
        <f t="shared" si="20"/>
        <v>0</v>
      </c>
      <c r="BD27" s="20">
        <f t="shared" si="20"/>
        <v>0</v>
      </c>
      <c r="BE27" s="20">
        <f t="shared" si="20"/>
        <v>-2.9412050173878046</v>
      </c>
      <c r="BF27" s="20">
        <f t="shared" si="20"/>
        <v>-11.688285714619651</v>
      </c>
      <c r="BG27" s="20">
        <f t="shared" si="20"/>
        <v>0</v>
      </c>
      <c r="BH27" s="20">
        <f t="shared" si="20"/>
        <v>-2.8571589538728404E-9</v>
      </c>
      <c r="BI27" s="20">
        <f t="shared" si="20"/>
        <v>0</v>
      </c>
      <c r="BJ27" s="20">
        <f t="shared" si="20"/>
        <v>-2.9535397003205177</v>
      </c>
      <c r="BK27" s="20">
        <f t="shared" si="20"/>
        <v>-6.3241558441558432</v>
      </c>
      <c r="BL27" s="20">
        <f t="shared" si="20"/>
        <v>0</v>
      </c>
      <c r="BM27" s="20">
        <f t="shared" si="20"/>
        <v>0</v>
      </c>
      <c r="BN27" s="20">
        <f t="shared" si="20"/>
        <v>-22.001620745542951</v>
      </c>
      <c r="BO27" s="20">
        <f t="shared" si="20"/>
        <v>-1.2800000000000034</v>
      </c>
      <c r="BP27" s="20">
        <f>(BP26/BO26-1)*100</f>
        <v>0</v>
      </c>
      <c r="BQ27" s="20">
        <f t="shared" ref="BQ27:EB27" si="21">(BQ26/BP26-1)*100</f>
        <v>0</v>
      </c>
      <c r="BR27" s="20">
        <f t="shared" si="21"/>
        <v>-2.34375</v>
      </c>
      <c r="BS27" s="20">
        <f t="shared" si="21"/>
        <v>-3.3962264150943389</v>
      </c>
      <c r="BT27" s="20">
        <f t="shared" si="21"/>
        <v>0</v>
      </c>
      <c r="BU27" s="20">
        <f t="shared" si="21"/>
        <v>0</v>
      </c>
      <c r="BV27" s="20">
        <f t="shared" si="21"/>
        <v>-4.8986183384173483</v>
      </c>
      <c r="BW27" s="20">
        <f t="shared" si="21"/>
        <v>-2.2280701754386123</v>
      </c>
      <c r="BX27" s="20">
        <f t="shared" si="21"/>
        <v>-4.1211101766190028</v>
      </c>
      <c r="BY27" s="20">
        <f t="shared" si="21"/>
        <v>-0.91666666666666563</v>
      </c>
      <c r="BZ27" s="20">
        <f t="shared" si="21"/>
        <v>0</v>
      </c>
      <c r="CA27" s="20">
        <f t="shared" si="21"/>
        <v>-25.419515226848976</v>
      </c>
      <c r="CB27" s="20">
        <f t="shared" si="21"/>
        <v>-10.611111111111093</v>
      </c>
      <c r="CC27" s="20">
        <f t="shared" si="21"/>
        <v>0</v>
      </c>
      <c r="CD27" s="20">
        <f t="shared" si="21"/>
        <v>0</v>
      </c>
      <c r="CE27" s="20">
        <f t="shared" si="21"/>
        <v>0</v>
      </c>
      <c r="CF27" s="20">
        <f t="shared" si="21"/>
        <v>0</v>
      </c>
      <c r="CG27" s="20">
        <f t="shared" si="21"/>
        <v>0</v>
      </c>
      <c r="CH27" s="20">
        <f t="shared" si="21"/>
        <v>0</v>
      </c>
      <c r="CI27" s="20">
        <f t="shared" si="21"/>
        <v>0</v>
      </c>
      <c r="CJ27" s="20">
        <f t="shared" si="21"/>
        <v>0</v>
      </c>
      <c r="CK27" s="20">
        <f t="shared" si="21"/>
        <v>0</v>
      </c>
      <c r="CL27" s="20">
        <f t="shared" si="21"/>
        <v>0</v>
      </c>
      <c r="CM27" s="20">
        <f t="shared" si="21"/>
        <v>0</v>
      </c>
      <c r="CN27" s="20">
        <f t="shared" si="21"/>
        <v>-40</v>
      </c>
      <c r="CO27" s="20">
        <f t="shared" si="21"/>
        <v>0</v>
      </c>
      <c r="CP27" s="20">
        <f t="shared" si="21"/>
        <v>0</v>
      </c>
      <c r="CQ27" s="20">
        <f t="shared" si="21"/>
        <v>0</v>
      </c>
      <c r="CR27" s="20">
        <f t="shared" si="21"/>
        <v>0</v>
      </c>
      <c r="CS27" s="20">
        <f t="shared" si="21"/>
        <v>0</v>
      </c>
      <c r="CT27" s="20">
        <f t="shared" si="21"/>
        <v>-7.8341013824884893</v>
      </c>
      <c r="CU27" s="20">
        <f t="shared" si="21"/>
        <v>-3.5669846536706906</v>
      </c>
      <c r="CV27" s="20">
        <f t="shared" si="21"/>
        <v>-3.233759532136915</v>
      </c>
      <c r="CW27" s="20">
        <f t="shared" si="21"/>
        <v>0.51290917473489905</v>
      </c>
      <c r="CX27" s="20">
        <f t="shared" si="21"/>
        <v>-1.0436270316509733</v>
      </c>
      <c r="CY27" s="20">
        <f t="shared" si="21"/>
        <v>-0.36931818181817899</v>
      </c>
      <c r="CZ27" s="20">
        <f t="shared" si="21"/>
        <v>-1.9116089840049089</v>
      </c>
      <c r="DA27" s="20">
        <f t="shared" si="21"/>
        <v>-2.8217071057192289</v>
      </c>
      <c r="DB27" s="20">
        <f t="shared" si="21"/>
        <v>-0.3346647954226567</v>
      </c>
      <c r="DC27" s="20">
        <f t="shared" si="21"/>
        <v>-6.4731902039050215E-2</v>
      </c>
      <c r="DD27" s="20">
        <f t="shared" si="21"/>
        <v>-0.69637883008357715</v>
      </c>
      <c r="DE27" s="20">
        <f t="shared" si="21"/>
        <v>-4.2666666666666631</v>
      </c>
      <c r="DF27" s="20">
        <f t="shared" si="21"/>
        <v>-10.889731755243803</v>
      </c>
      <c r="DG27" s="20">
        <f t="shared" si="21"/>
        <v>-3.7517593244194236</v>
      </c>
      <c r="DH27" s="20">
        <f t="shared" si="21"/>
        <v>-0.40737658241708496</v>
      </c>
      <c r="DI27" s="20">
        <f t="shared" si="21"/>
        <v>-0.82109653314799136</v>
      </c>
      <c r="DJ27" s="20">
        <f t="shared" si="21"/>
        <v>-0.39809606231067107</v>
      </c>
      <c r="DK27" s="20">
        <f t="shared" si="21"/>
        <v>0.39096437880103974</v>
      </c>
      <c r="DL27" s="20">
        <f t="shared" si="21"/>
        <v>-5.8679206706195197</v>
      </c>
      <c r="DM27" s="20">
        <f t="shared" si="21"/>
        <v>-6.4102564102564097</v>
      </c>
      <c r="DN27" s="20">
        <f t="shared" si="21"/>
        <v>-1.1163670766319633</v>
      </c>
      <c r="DO27" s="20">
        <f t="shared" si="21"/>
        <v>-0.81078037611201914</v>
      </c>
      <c r="DP27" s="20">
        <f t="shared" si="21"/>
        <v>-0.73403383262536925</v>
      </c>
      <c r="DQ27" s="20">
        <f t="shared" si="21"/>
        <v>-1.0471204188481797</v>
      </c>
      <c r="DR27" s="20">
        <f t="shared" si="21"/>
        <v>-1.5285190429510154</v>
      </c>
      <c r="DS27" s="20">
        <f t="shared" si="21"/>
        <v>-1.6707721966370381</v>
      </c>
      <c r="DT27" s="20">
        <f t="shared" si="21"/>
        <v>-1.466863655550843</v>
      </c>
      <c r="DU27" s="20">
        <f t="shared" si="21"/>
        <v>-2.7071426126835441</v>
      </c>
      <c r="DV27" s="20">
        <f t="shared" si="21"/>
        <v>-3.145717316361718</v>
      </c>
      <c r="DW27" s="20">
        <f t="shared" si="21"/>
        <v>-0.9651368918652703</v>
      </c>
      <c r="DX27" s="20">
        <f t="shared" si="21"/>
        <v>-0.8721119427269719</v>
      </c>
      <c r="DY27" s="20">
        <f t="shared" si="21"/>
        <v>-0.97637998259916259</v>
      </c>
      <c r="DZ27" s="20">
        <f t="shared" si="21"/>
        <v>-1.2191240132416792</v>
      </c>
      <c r="EA27" s="20">
        <f t="shared" si="21"/>
        <v>-2.5165234120457902</v>
      </c>
      <c r="EB27" s="20">
        <f t="shared" si="21"/>
        <v>-1.6570033567287257</v>
      </c>
      <c r="EC27" s="20">
        <f t="shared" ref="EC27:GN27" si="22">(EC26/EB26-1)*100</f>
        <v>-0.89817642967309208</v>
      </c>
      <c r="ED27" s="20">
        <f t="shared" si="22"/>
        <v>-0.98514792190681488</v>
      </c>
      <c r="EE27" s="20">
        <f t="shared" si="22"/>
        <v>-1.0488888888888992</v>
      </c>
      <c r="EF27" s="20">
        <f t="shared" si="22"/>
        <v>-0.68563693611509713</v>
      </c>
      <c r="EG27" s="20">
        <f t="shared" si="22"/>
        <v>-0.89819486162551199</v>
      </c>
      <c r="EH27" s="20">
        <f t="shared" si="22"/>
        <v>-0.52794940968293735</v>
      </c>
      <c r="EI27" s="20">
        <f t="shared" si="22"/>
        <v>-0.19686749080802812</v>
      </c>
      <c r="EJ27" s="20">
        <f t="shared" si="22"/>
        <v>-1.2691153351436335</v>
      </c>
      <c r="EK27" s="20">
        <f t="shared" si="22"/>
        <v>-2.5487465181058377</v>
      </c>
      <c r="EL27" s="20">
        <f t="shared" si="22"/>
        <v>-0.96005296843965082</v>
      </c>
      <c r="EM27" s="20">
        <f t="shared" si="22"/>
        <v>-0.9617486338797665</v>
      </c>
      <c r="EN27" s="20">
        <f t="shared" si="22"/>
        <v>-0.21538209874860659</v>
      </c>
      <c r="EO27" s="20">
        <f t="shared" si="22"/>
        <v>-0.64738068151036776</v>
      </c>
      <c r="EP27" s="20">
        <f t="shared" si="22"/>
        <v>-0.58970837709023671</v>
      </c>
      <c r="EQ27" s="20">
        <f t="shared" si="22"/>
        <v>-0.94158442251266461</v>
      </c>
      <c r="ER27" s="20">
        <f t="shared" si="22"/>
        <v>-0.72555873318504993</v>
      </c>
      <c r="ES27" s="20">
        <f t="shared" si="22"/>
        <v>-1.474079678572382</v>
      </c>
      <c r="ET27" s="20">
        <f t="shared" si="22"/>
        <v>-1.2291913621604755</v>
      </c>
      <c r="EU27" s="20">
        <f t="shared" si="22"/>
        <v>-0.49743589743589389</v>
      </c>
      <c r="EV27" s="20">
        <f t="shared" si="22"/>
        <v>-0.19193857965451588</v>
      </c>
      <c r="EW27" s="20">
        <f t="shared" si="22"/>
        <v>-2.0455741896668433</v>
      </c>
      <c r="EX27" s="20">
        <f t="shared" si="22"/>
        <v>-2.1271897541586759</v>
      </c>
      <c r="EY27" s="20">
        <f t="shared" si="22"/>
        <v>-0.39589442815249898</v>
      </c>
      <c r="EZ27" s="20">
        <f t="shared" si="22"/>
        <v>-0.75910072029685693</v>
      </c>
      <c r="FA27" s="20">
        <f t="shared" si="22"/>
        <v>-2.5869400869400816</v>
      </c>
      <c r="FB27" s="20">
        <f t="shared" si="22"/>
        <v>-4.7888971365589228</v>
      </c>
      <c r="FC27" s="20">
        <f t="shared" si="22"/>
        <v>-4.9332820118039518</v>
      </c>
      <c r="FD27" s="20">
        <f t="shared" si="22"/>
        <v>-3.2702451132485266</v>
      </c>
      <c r="FE27" s="20">
        <f t="shared" si="22"/>
        <v>-2.9859731503220743</v>
      </c>
      <c r="FF27" s="20">
        <f t="shared" si="22"/>
        <v>-3.9826589595375661</v>
      </c>
      <c r="FG27" s="20">
        <f t="shared" si="22"/>
        <v>-3.4364708727929072</v>
      </c>
      <c r="FH27" s="20">
        <f t="shared" si="22"/>
        <v>-6.6568252865578215</v>
      </c>
      <c r="FI27" s="20">
        <f t="shared" si="22"/>
        <v>-4.28697285526688</v>
      </c>
      <c r="FJ27" s="20">
        <f t="shared" si="22"/>
        <v>9.8169717138096857E-2</v>
      </c>
      <c r="FK27" s="20">
        <f t="shared" si="22"/>
        <v>0</v>
      </c>
      <c r="FL27" s="20">
        <f t="shared" si="22"/>
        <v>0</v>
      </c>
      <c r="FM27" s="20">
        <f t="shared" si="22"/>
        <v>-7.7485110824584087</v>
      </c>
      <c r="FN27" s="20">
        <f t="shared" si="22"/>
        <v>-3.7297552902234354</v>
      </c>
      <c r="FO27" s="20">
        <f t="shared" si="22"/>
        <v>-1.9601593625497959</v>
      </c>
      <c r="FP27" s="20">
        <f t="shared" si="22"/>
        <v>-3.1907433380084171</v>
      </c>
      <c r="FQ27" s="20">
        <f t="shared" si="22"/>
        <v>-3.6356264360048574</v>
      </c>
      <c r="FR27" s="20">
        <f t="shared" si="22"/>
        <v>-7.4569741845107007</v>
      </c>
      <c r="FS27" s="20">
        <f t="shared" si="22"/>
        <v>-5.7203164982370875</v>
      </c>
      <c r="FT27" s="20">
        <f t="shared" si="22"/>
        <v>-9.1772694169558466</v>
      </c>
      <c r="FU27" s="20">
        <f t="shared" si="22"/>
        <v>-0.32665086786651809</v>
      </c>
      <c r="FV27" s="20">
        <f t="shared" si="22"/>
        <v>0.40514469453376556</v>
      </c>
      <c r="FW27" s="20">
        <f t="shared" si="22"/>
        <v>0.10729613733906351</v>
      </c>
      <c r="FX27" s="20">
        <f t="shared" si="22"/>
        <v>-0.32085561497325887</v>
      </c>
      <c r="FY27" s="20">
        <f t="shared" si="22"/>
        <v>-2.0039408040917195</v>
      </c>
      <c r="FZ27" s="20">
        <f t="shared" si="22"/>
        <v>-1.4868046090942943</v>
      </c>
      <c r="GA27" s="20">
        <f t="shared" si="22"/>
        <v>-0.64219618785776866</v>
      </c>
      <c r="GB27" s="20">
        <f t="shared" si="22"/>
        <v>-1.9109049377622589</v>
      </c>
      <c r="GC27" s="20">
        <f t="shared" si="22"/>
        <v>-2.9587821145038884</v>
      </c>
      <c r="GD27" s="20">
        <f t="shared" si="22"/>
        <v>-2.1657718249039948</v>
      </c>
      <c r="GE27" s="20">
        <f t="shared" si="22"/>
        <v>-0.92099160411559522</v>
      </c>
      <c r="GF27" s="20">
        <f t="shared" si="22"/>
        <v>-0.8381828421250237</v>
      </c>
      <c r="GG27" s="20">
        <f t="shared" si="22"/>
        <v>-1.827262423633691</v>
      </c>
      <c r="GH27" s="20">
        <f t="shared" si="22"/>
        <v>-3.311653599429798</v>
      </c>
      <c r="GI27" s="20">
        <f t="shared" si="22"/>
        <v>-1.6025528632043984</v>
      </c>
      <c r="GJ27" s="20">
        <f t="shared" si="22"/>
        <v>-1.7087315059758246</v>
      </c>
      <c r="GK27" s="20">
        <f t="shared" si="22"/>
        <v>-1.9375718245115969</v>
      </c>
      <c r="GL27" s="20">
        <f t="shared" si="22"/>
        <v>-1.5850311850311716</v>
      </c>
      <c r="GM27" s="20">
        <f t="shared" si="22"/>
        <v>-3.499691038511854</v>
      </c>
      <c r="GN27" s="20">
        <f t="shared" si="22"/>
        <v>-6.3990084879441138</v>
      </c>
      <c r="GO27" s="20">
        <f>(GO26/GN26-1)*100</f>
        <v>-3.6044255220551991</v>
      </c>
      <c r="GP27" s="20">
        <f>(GP26/GO26-1)*100</f>
        <v>-3.4230051117808746</v>
      </c>
      <c r="GQ27" s="20">
        <f>(GQ26/GP26-1)*100</f>
        <v>-2.6574635653848988</v>
      </c>
    </row>
    <row r="28" spans="1:378">
      <c r="E28" s="11" t="s">
        <v>119</v>
      </c>
      <c r="G28" s="28">
        <f t="shared" ref="G28:BP28" si="23">1/G6</f>
        <v>6.9979006298110574E-2</v>
      </c>
      <c r="H28" s="28">
        <f t="shared" si="23"/>
        <v>0.14992503748125938</v>
      </c>
      <c r="I28" s="28">
        <f t="shared" si="23"/>
        <v>5.9988002399520089E-2</v>
      </c>
      <c r="J28" s="28">
        <f t="shared" si="23"/>
        <v>0.05</v>
      </c>
      <c r="K28" s="28">
        <f t="shared" si="23"/>
        <v>0.05</v>
      </c>
      <c r="L28" s="28">
        <f t="shared" si="23"/>
        <v>0.05</v>
      </c>
      <c r="M28" s="28">
        <f t="shared" si="23"/>
        <v>0.05</v>
      </c>
      <c r="N28" s="28">
        <f t="shared" si="23"/>
        <v>0.05</v>
      </c>
      <c r="O28" s="28">
        <f t="shared" si="23"/>
        <v>5.9988002399520089E-2</v>
      </c>
      <c r="P28" s="28">
        <f t="shared" si="23"/>
        <v>0.08</v>
      </c>
      <c r="Q28" s="28">
        <f t="shared" si="23"/>
        <v>0.08</v>
      </c>
      <c r="R28" s="28">
        <f t="shared" si="23"/>
        <v>9.0009000900090008E-2</v>
      </c>
      <c r="S28" s="28">
        <f t="shared" si="23"/>
        <v>0.04</v>
      </c>
      <c r="T28" s="28">
        <f t="shared" si="23"/>
        <v>0.04</v>
      </c>
      <c r="U28" s="28">
        <f t="shared" si="23"/>
        <v>0.04</v>
      </c>
      <c r="V28" s="28">
        <f t="shared" si="23"/>
        <v>0.04</v>
      </c>
      <c r="W28" s="28">
        <f t="shared" si="23"/>
        <v>3.0003000300030006E-2</v>
      </c>
      <c r="X28" s="28">
        <f t="shared" si="23"/>
        <v>5.9988002399520089E-2</v>
      </c>
      <c r="Y28" s="28">
        <f t="shared" si="23"/>
        <v>0.05</v>
      </c>
      <c r="Z28" s="28">
        <f t="shared" si="23"/>
        <v>0.05</v>
      </c>
      <c r="AA28" s="28">
        <f t="shared" si="23"/>
        <v>0.04</v>
      </c>
      <c r="AB28" s="28">
        <f t="shared" si="23"/>
        <v>0.04</v>
      </c>
      <c r="AC28" s="28">
        <f t="shared" si="23"/>
        <v>0.04</v>
      </c>
      <c r="AD28" s="28">
        <f t="shared" si="23"/>
        <v>0.02</v>
      </c>
      <c r="AE28" s="28">
        <f t="shared" si="23"/>
        <v>0.02</v>
      </c>
      <c r="AF28" s="28">
        <f t="shared" si="23"/>
        <v>2.2222222222222223E-2</v>
      </c>
      <c r="AG28" s="28">
        <f t="shared" si="23"/>
        <v>2.5000000000000001E-2</v>
      </c>
      <c r="AH28" s="28">
        <f t="shared" si="23"/>
        <v>2.3809523809523808E-2</v>
      </c>
      <c r="AI28" s="28">
        <f t="shared" si="23"/>
        <v>2.2727272727272728E-2</v>
      </c>
      <c r="AJ28" s="28">
        <f t="shared" si="23"/>
        <v>2.1276595744680851E-2</v>
      </c>
      <c r="AK28" s="28">
        <f t="shared" si="23"/>
        <v>2.1276595744680851E-2</v>
      </c>
      <c r="AL28" s="28">
        <f t="shared" si="23"/>
        <v>2.1739130434782608E-2</v>
      </c>
      <c r="AM28" s="28">
        <f t="shared" si="23"/>
        <v>1.6949152542372881E-2</v>
      </c>
      <c r="AN28" s="28">
        <f t="shared" si="23"/>
        <v>1.2500000000000001E-2</v>
      </c>
      <c r="AO28" s="28">
        <f t="shared" si="23"/>
        <v>8.3333333333333332E-3</v>
      </c>
      <c r="AP28" s="28">
        <f t="shared" si="23"/>
        <v>8.3333333333333332E-3</v>
      </c>
      <c r="AQ28" s="28">
        <f t="shared" si="23"/>
        <v>1.1764705882352941E-2</v>
      </c>
      <c r="AR28" s="28">
        <f t="shared" si="23"/>
        <v>1.3333333333333334E-2</v>
      </c>
      <c r="AS28" s="28">
        <f t="shared" si="23"/>
        <v>1.4285714285714285E-2</v>
      </c>
      <c r="AT28" s="28">
        <f t="shared" si="23"/>
        <v>1.6666666666666666E-2</v>
      </c>
      <c r="AU28" s="28">
        <f t="shared" si="23"/>
        <v>1.8181818181818181E-2</v>
      </c>
      <c r="AV28" s="28">
        <f t="shared" si="23"/>
        <v>1.4925373134328358E-2</v>
      </c>
      <c r="AW28" s="28">
        <f t="shared" si="23"/>
        <v>1.4285714285714285E-2</v>
      </c>
      <c r="AX28" s="28">
        <f t="shared" si="23"/>
        <v>1.3333333333333334E-2</v>
      </c>
      <c r="AY28" s="28">
        <f t="shared" si="23"/>
        <v>1.1111111111111112E-2</v>
      </c>
      <c r="AZ28" s="28">
        <f t="shared" si="23"/>
        <v>1.1111111111111112E-2</v>
      </c>
      <c r="BA28" s="28">
        <f t="shared" si="23"/>
        <v>1.1764705882352941E-2</v>
      </c>
      <c r="BB28" s="28">
        <f t="shared" si="23"/>
        <v>1.0309278350515464E-2</v>
      </c>
      <c r="BC28" s="28">
        <f t="shared" si="23"/>
        <v>1.0752688172043012E-2</v>
      </c>
      <c r="BD28" s="28">
        <f t="shared" si="23"/>
        <v>1.0869565217391304E-2</v>
      </c>
      <c r="BE28" s="28">
        <f t="shared" si="23"/>
        <v>1.0638297872340425E-2</v>
      </c>
      <c r="BF28" s="28">
        <f t="shared" si="23"/>
        <v>1.0526315789473684E-2</v>
      </c>
      <c r="BG28" s="28">
        <f t="shared" si="23"/>
        <v>1.0309278350515464E-2</v>
      </c>
      <c r="BH28" s="28">
        <f t="shared" si="23"/>
        <v>1.0101010101010102E-2</v>
      </c>
      <c r="BI28" s="28">
        <f t="shared" si="23"/>
        <v>1.0526315789473684E-2</v>
      </c>
      <c r="BJ28" s="28">
        <f t="shared" si="23"/>
        <v>1.0309278350515464E-2</v>
      </c>
      <c r="BK28" s="28">
        <f t="shared" si="23"/>
        <v>1.0101010101010102E-2</v>
      </c>
      <c r="BL28" s="28">
        <f t="shared" si="23"/>
        <v>0.01</v>
      </c>
      <c r="BM28" s="28">
        <f t="shared" si="23"/>
        <v>1.0101010101010102E-2</v>
      </c>
      <c r="BN28" s="28">
        <f t="shared" si="23"/>
        <v>0.01</v>
      </c>
      <c r="BO28" s="28">
        <f t="shared" si="23"/>
        <v>7.6923076923076927E-3</v>
      </c>
      <c r="BP28" s="28">
        <f t="shared" si="23"/>
        <v>7.4074074074074077E-3</v>
      </c>
      <c r="BQ28" s="28">
        <f t="shared" ref="BQ28:DG28" si="24">1/BQ6</f>
        <v>8.3333333333333332E-3</v>
      </c>
      <c r="BR28" s="28">
        <f t="shared" si="24"/>
        <v>8.0000000000000002E-3</v>
      </c>
      <c r="BS28" s="28">
        <f t="shared" si="24"/>
        <v>8.1967213114754103E-3</v>
      </c>
      <c r="BT28" s="28">
        <f t="shared" si="24"/>
        <v>7.1428571428571426E-3</v>
      </c>
      <c r="BU28" s="28">
        <f t="shared" si="24"/>
        <v>7.6923076923076927E-3</v>
      </c>
      <c r="BV28" s="28">
        <f t="shared" si="24"/>
        <v>7.4074074074074077E-3</v>
      </c>
      <c r="BW28" s="28">
        <f t="shared" si="24"/>
        <v>7.6923076923076927E-3</v>
      </c>
      <c r="BX28" s="28">
        <f t="shared" si="24"/>
        <v>7.246376811594203E-3</v>
      </c>
      <c r="BY28" s="28">
        <f t="shared" si="24"/>
        <v>8.0000000000000002E-3</v>
      </c>
      <c r="BZ28" s="28">
        <f t="shared" si="24"/>
        <v>6.8965517241379309E-3</v>
      </c>
      <c r="CA28" s="28">
        <f t="shared" si="24"/>
        <v>6.6666666666666671E-3</v>
      </c>
      <c r="CB28" s="28">
        <f t="shared" si="24"/>
        <v>6.2500000000000003E-3</v>
      </c>
      <c r="CC28" s="28">
        <f t="shared" si="24"/>
        <v>6.0606060606060606E-3</v>
      </c>
      <c r="CD28" s="28">
        <f t="shared" si="24"/>
        <v>5.8823529411764705E-3</v>
      </c>
      <c r="CE28" s="28">
        <f t="shared" si="24"/>
        <v>5.4054054054054057E-3</v>
      </c>
      <c r="CF28" s="28">
        <f t="shared" si="24"/>
        <v>5.5555555555555558E-3</v>
      </c>
      <c r="CG28" s="28">
        <f t="shared" si="24"/>
        <v>5.4945054945054949E-3</v>
      </c>
      <c r="CH28" s="28">
        <f t="shared" si="24"/>
        <v>5.4054054054054057E-3</v>
      </c>
      <c r="CI28" s="28">
        <f t="shared" si="24"/>
        <v>5.0000000000000001E-3</v>
      </c>
      <c r="CJ28" s="28">
        <f t="shared" si="24"/>
        <v>4.6511627906976744E-3</v>
      </c>
      <c r="CK28" s="28">
        <f t="shared" si="24"/>
        <v>4.7619047619047623E-3</v>
      </c>
      <c r="CL28" s="28">
        <f t="shared" si="24"/>
        <v>4.5871559633027525E-3</v>
      </c>
      <c r="CM28" s="28">
        <f t="shared" si="24"/>
        <v>4.5454545454545452E-3</v>
      </c>
      <c r="CN28" s="28">
        <f t="shared" si="24"/>
        <v>4.6511627906976744E-3</v>
      </c>
      <c r="CO28" s="28">
        <f t="shared" si="24"/>
        <v>4.8780487804878049E-3</v>
      </c>
      <c r="CP28" s="28">
        <f t="shared" si="24"/>
        <v>4.7619047619047623E-3</v>
      </c>
      <c r="CQ28" s="28">
        <f t="shared" si="24"/>
        <v>4.7619047619047623E-3</v>
      </c>
      <c r="CR28" s="28">
        <f t="shared" si="24"/>
        <v>4.6511627906976744E-3</v>
      </c>
      <c r="CS28" s="28">
        <f t="shared" si="24"/>
        <v>4.5248868778280547E-3</v>
      </c>
      <c r="CT28" s="28">
        <f t="shared" si="24"/>
        <v>4.5454545454545452E-3</v>
      </c>
      <c r="CU28" s="28">
        <f t="shared" si="24"/>
        <v>4.4444444444444444E-3</v>
      </c>
      <c r="CV28" s="28">
        <f t="shared" si="24"/>
        <v>4.4843049327354259E-3</v>
      </c>
      <c r="CW28" s="28">
        <f t="shared" si="24"/>
        <v>4.5454545454545452E-3</v>
      </c>
      <c r="CX28" s="28">
        <f t="shared" si="24"/>
        <v>4.4052863436123352E-3</v>
      </c>
      <c r="CY28" s="28">
        <f t="shared" si="24"/>
        <v>4.3478260869565218E-3</v>
      </c>
      <c r="CZ28" s="28">
        <f t="shared" si="24"/>
        <v>4.3668122270742356E-3</v>
      </c>
      <c r="DA28" s="28">
        <f t="shared" si="24"/>
        <v>4.3103448275862068E-3</v>
      </c>
      <c r="DB28" s="28">
        <f t="shared" si="24"/>
        <v>4.3478260869565218E-3</v>
      </c>
      <c r="DC28" s="28">
        <f t="shared" si="24"/>
        <v>4.2553191489361703E-3</v>
      </c>
      <c r="DD28" s="28">
        <f t="shared" si="24"/>
        <v>4.1666666666666666E-3</v>
      </c>
      <c r="DE28" s="28">
        <f t="shared" si="24"/>
        <v>4.1322314049586778E-3</v>
      </c>
      <c r="DF28" s="28">
        <f t="shared" si="24"/>
        <v>4.0816326530612249E-3</v>
      </c>
      <c r="DG28" s="28">
        <f t="shared" si="24"/>
        <v>3.8461538461538464E-3</v>
      </c>
      <c r="DH28" s="28">
        <f t="shared" ref="DH28:DW28" si="25">1/DH6</f>
        <v>3.6363636363636364E-3</v>
      </c>
      <c r="DI28" s="28">
        <f t="shared" si="25"/>
        <v>3.3557046979865771E-3</v>
      </c>
      <c r="DJ28" s="28">
        <f t="shared" si="25"/>
        <v>3.2258064516129032E-3</v>
      </c>
      <c r="DK28" s="28">
        <f t="shared" si="25"/>
        <v>3.1746031746031746E-3</v>
      </c>
      <c r="DL28" s="28">
        <f t="shared" si="25"/>
        <v>3.3333333333333335E-3</v>
      </c>
      <c r="DM28" s="28">
        <f t="shared" si="25"/>
        <v>3.2786885245901639E-3</v>
      </c>
      <c r="DN28" s="28">
        <f t="shared" si="25"/>
        <v>3.2258064516129032E-3</v>
      </c>
      <c r="DO28" s="28">
        <f t="shared" si="25"/>
        <v>3.1746031746031746E-3</v>
      </c>
      <c r="DP28" s="28">
        <f t="shared" si="25"/>
        <v>2.9498525073746312E-3</v>
      </c>
      <c r="DQ28" s="28">
        <f t="shared" si="25"/>
        <v>2.9411764705882353E-3</v>
      </c>
      <c r="DR28" s="28">
        <f t="shared" si="25"/>
        <v>2.8571428571428571E-3</v>
      </c>
      <c r="DS28" s="28">
        <f t="shared" si="25"/>
        <v>2.881844380403458E-3</v>
      </c>
      <c r="DT28" s="28">
        <f t="shared" si="25"/>
        <v>2.8985507246376812E-3</v>
      </c>
      <c r="DU28" s="28">
        <f t="shared" si="25"/>
        <v>2.8571428571428571E-3</v>
      </c>
      <c r="DV28" s="28">
        <f t="shared" si="25"/>
        <v>2.8169014084507044E-3</v>
      </c>
      <c r="DW28" s="28">
        <f t="shared" si="25"/>
        <v>2.840909090909091E-3</v>
      </c>
      <c r="DX28" s="28">
        <f t="shared" ref="DX28:EZ28" si="26">1/DX6</f>
        <v>2.8571428571428571E-3</v>
      </c>
      <c r="DY28" s="28">
        <f t="shared" si="26"/>
        <v>2.8169014084507044E-3</v>
      </c>
      <c r="DZ28" s="28">
        <f t="shared" si="26"/>
        <v>2.7932960893854749E-3</v>
      </c>
      <c r="EA28" s="28">
        <f t="shared" si="26"/>
        <v>2.7777777777777779E-3</v>
      </c>
      <c r="EB28" s="28">
        <f t="shared" si="26"/>
        <v>2.7624309392265192E-3</v>
      </c>
      <c r="EC28" s="28">
        <f t="shared" si="26"/>
        <v>2.7777777777777779E-3</v>
      </c>
      <c r="ED28" s="28">
        <f t="shared" si="26"/>
        <v>2.7777777777777779E-3</v>
      </c>
      <c r="EE28" s="28">
        <f t="shared" si="26"/>
        <v>2.7397260273972603E-3</v>
      </c>
      <c r="EF28" s="28">
        <f t="shared" si="26"/>
        <v>2.7247956403269754E-3</v>
      </c>
      <c r="EG28" s="28">
        <f t="shared" si="26"/>
        <v>2.7027027027027029E-3</v>
      </c>
      <c r="EH28" s="28">
        <f t="shared" si="26"/>
        <v>2.7027027027027029E-3</v>
      </c>
      <c r="EI28" s="28">
        <f t="shared" si="26"/>
        <v>2.717391304347826E-3</v>
      </c>
      <c r="EJ28" s="28">
        <f t="shared" si="26"/>
        <v>2.7027027027027029E-3</v>
      </c>
      <c r="EK28" s="28">
        <f t="shared" si="26"/>
        <v>2.6666666666666666E-3</v>
      </c>
      <c r="EL28" s="28">
        <f t="shared" si="26"/>
        <v>2.6525198938992041E-3</v>
      </c>
      <c r="EM28" s="28">
        <f t="shared" si="26"/>
        <v>2.631578947368421E-3</v>
      </c>
      <c r="EN28" s="28">
        <f t="shared" si="26"/>
        <v>2.5974025974025974E-3</v>
      </c>
      <c r="EO28" s="28">
        <f t="shared" si="26"/>
        <v>2.5839793281653748E-3</v>
      </c>
      <c r="EP28" s="28">
        <f t="shared" si="26"/>
        <v>2.5641025641025641E-3</v>
      </c>
      <c r="EQ28" s="28">
        <f t="shared" si="26"/>
        <v>2.631578947368421E-3</v>
      </c>
      <c r="ER28" s="28">
        <f t="shared" si="26"/>
        <v>2.5641025641025641E-3</v>
      </c>
      <c r="ES28" s="28">
        <f t="shared" si="26"/>
        <v>2.5316455696202532E-3</v>
      </c>
      <c r="ET28" s="28">
        <f t="shared" si="26"/>
        <v>2.5062656641604009E-3</v>
      </c>
      <c r="EU28" s="28">
        <f t="shared" si="26"/>
        <v>2.5510204081632651E-3</v>
      </c>
      <c r="EV28" s="28">
        <f t="shared" si="26"/>
        <v>2.5316455696202532E-3</v>
      </c>
      <c r="EW28" s="28">
        <f t="shared" si="26"/>
        <v>2.5000000000000001E-3</v>
      </c>
      <c r="EX28" s="28">
        <f t="shared" si="26"/>
        <v>2.3809523809523812E-3</v>
      </c>
      <c r="EY28" s="28">
        <f t="shared" si="26"/>
        <v>2.3255813953488372E-3</v>
      </c>
      <c r="EZ28" s="28">
        <f t="shared" si="26"/>
        <v>2.2222222222222222E-3</v>
      </c>
      <c r="FA28" s="28">
        <f t="shared" ref="FA28:HL28" si="27">1/FA6</f>
        <v>2.1276595744680851E-3</v>
      </c>
      <c r="FB28" s="28">
        <f t="shared" si="27"/>
        <v>2.0618556701030928E-3</v>
      </c>
      <c r="FC28" s="28">
        <f t="shared" si="27"/>
        <v>1.9230769230769232E-3</v>
      </c>
      <c r="FD28" s="28">
        <f t="shared" si="27"/>
        <v>1.8518518518518519E-3</v>
      </c>
      <c r="FE28" s="28">
        <f t="shared" si="27"/>
        <v>1.7391304347826088E-3</v>
      </c>
      <c r="FF28" s="28">
        <f t="shared" si="27"/>
        <v>1.7241379310344827E-3</v>
      </c>
      <c r="FG28" s="28">
        <f t="shared" si="27"/>
        <v>1.7152658662092624E-3</v>
      </c>
      <c r="FH28" s="28">
        <f t="shared" si="27"/>
        <v>1.639344262295082E-3</v>
      </c>
      <c r="FI28" s="28">
        <f t="shared" si="27"/>
        <v>1.652892561983471E-3</v>
      </c>
      <c r="FJ28" s="28">
        <f t="shared" si="27"/>
        <v>1.6260162601626016E-3</v>
      </c>
      <c r="FK28" s="28">
        <f t="shared" si="27"/>
        <v>1.5873015873015873E-3</v>
      </c>
      <c r="FL28" s="28">
        <f t="shared" si="27"/>
        <v>1.5748031496062992E-3</v>
      </c>
      <c r="FM28" s="28">
        <f t="shared" si="27"/>
        <v>1.8281535648994515E-3</v>
      </c>
      <c r="FN28" s="28">
        <f t="shared" si="27"/>
        <v>1.4705882352941176E-3</v>
      </c>
      <c r="FO28" s="28">
        <f t="shared" si="27"/>
        <v>1.3793103448275861E-3</v>
      </c>
      <c r="FP28" s="28">
        <f t="shared" si="27"/>
        <v>1.3605442176870747E-3</v>
      </c>
      <c r="FQ28" s="28">
        <f t="shared" si="27"/>
        <v>1.3422818791946308E-3</v>
      </c>
      <c r="FR28" s="28">
        <f t="shared" si="27"/>
        <v>1.1834319526627219E-3</v>
      </c>
      <c r="FS28" s="28">
        <f t="shared" si="27"/>
        <v>1.1695906432748538E-3</v>
      </c>
      <c r="FT28" s="28">
        <f t="shared" si="27"/>
        <v>1.0989010989010989E-3</v>
      </c>
      <c r="FU28" s="28">
        <f t="shared" si="27"/>
        <v>1.0471204188481676E-3</v>
      </c>
      <c r="FV28" s="28">
        <f t="shared" si="27"/>
        <v>1.0638297872340426E-3</v>
      </c>
      <c r="FW28" s="28">
        <f t="shared" si="27"/>
        <v>1.0649627263045794E-3</v>
      </c>
      <c r="FX28" s="28">
        <f t="shared" si="27"/>
        <v>1.0695187165775401E-3</v>
      </c>
      <c r="FY28" s="28">
        <f t="shared" si="27"/>
        <v>1.0204081632653062E-3</v>
      </c>
      <c r="FZ28" s="28">
        <f t="shared" si="27"/>
        <v>1.0224948875255625E-3</v>
      </c>
      <c r="GA28" s="28">
        <f t="shared" si="27"/>
        <v>9.3457943925233649E-4</v>
      </c>
      <c r="GB28" s="28">
        <f t="shared" si="27"/>
        <v>9.4786729857819908E-4</v>
      </c>
      <c r="GC28" s="28">
        <f t="shared" si="27"/>
        <v>9.5693779904306223E-4</v>
      </c>
      <c r="GD28" s="28">
        <f t="shared" si="27"/>
        <v>9.6153846153846159E-4</v>
      </c>
      <c r="GE28" s="28">
        <f t="shared" si="27"/>
        <v>9.4786729857819908E-4</v>
      </c>
      <c r="GF28" s="28">
        <f t="shared" si="27"/>
        <v>9.1743119266055051E-4</v>
      </c>
      <c r="GG28" s="28">
        <f t="shared" si="27"/>
        <v>9.1996320147194111E-4</v>
      </c>
      <c r="GH28" s="28">
        <f t="shared" si="27"/>
        <v>9.0090090090090091E-4</v>
      </c>
      <c r="GI28" s="28">
        <f t="shared" si="27"/>
        <v>8.8261253309797002E-4</v>
      </c>
      <c r="GJ28" s="28">
        <f t="shared" si="27"/>
        <v>8.4745762711864404E-4</v>
      </c>
      <c r="GK28" s="28">
        <f t="shared" si="27"/>
        <v>8.2372322899505767E-4</v>
      </c>
      <c r="GL28" s="28">
        <f t="shared" si="27"/>
        <v>8.1967213114754098E-4</v>
      </c>
      <c r="GM28" s="28">
        <f t="shared" si="27"/>
        <v>7.4906367041198505E-4</v>
      </c>
      <c r="GN28" s="28">
        <f t="shared" si="27"/>
        <v>7.2727272727272723E-4</v>
      </c>
      <c r="GO28" s="28">
        <f t="shared" si="27"/>
        <v>6.9686411149825784E-4</v>
      </c>
      <c r="GP28" s="28">
        <f t="shared" si="27"/>
        <v>6.8493150684931507E-4</v>
      </c>
      <c r="GQ28" s="28">
        <f t="shared" si="27"/>
        <v>6.6006600660066007E-4</v>
      </c>
      <c r="GR28" s="28">
        <f t="shared" si="27"/>
        <v>6.4226075786769424E-4</v>
      </c>
      <c r="GS28" s="28">
        <f t="shared" si="27"/>
        <v>6.2893081761006286E-4</v>
      </c>
      <c r="GT28" s="28">
        <f t="shared" si="27"/>
        <v>6.1538461538461541E-4</v>
      </c>
      <c r="GU28" s="28">
        <f t="shared" si="27"/>
        <v>6.0716454159077113E-4</v>
      </c>
      <c r="GV28" s="28">
        <f t="shared" si="27"/>
        <v>5.977286312014345E-4</v>
      </c>
      <c r="GW28" s="28">
        <f t="shared" si="27"/>
        <v>5.885815185403178E-4</v>
      </c>
      <c r="GX28" s="28">
        <f t="shared" si="27"/>
        <v>5.8651026392961877E-4</v>
      </c>
      <c r="GY28" s="28">
        <f t="shared" si="27"/>
        <v>5.8139534883720929E-4</v>
      </c>
      <c r="GZ28" s="28">
        <f t="shared" si="27"/>
        <v>5.7636887608069167E-4</v>
      </c>
      <c r="HA28" s="28">
        <f t="shared" si="27"/>
        <v>5.737234652897303E-4</v>
      </c>
      <c r="HB28" s="28">
        <f t="shared" si="27"/>
        <v>5.7077625570776253E-4</v>
      </c>
      <c r="HC28" s="28">
        <f t="shared" si="27"/>
        <v>5.7208237986270023E-4</v>
      </c>
      <c r="HD28" s="28">
        <f t="shared" si="27"/>
        <v>5.4495912806539512E-4</v>
      </c>
      <c r="HE28" s="28">
        <f t="shared" si="27"/>
        <v>5.2687038988408848E-4</v>
      </c>
      <c r="HF28" s="28">
        <f t="shared" si="27"/>
        <v>5.0556117290192115E-4</v>
      </c>
      <c r="HG28" s="28">
        <f t="shared" si="27"/>
        <v>4.9091801669121256E-4</v>
      </c>
      <c r="HH28" s="28">
        <f t="shared" si="27"/>
        <v>4.6970408642555192E-4</v>
      </c>
      <c r="HI28" s="28">
        <f t="shared" si="27"/>
        <v>4.6728971962616824E-4</v>
      </c>
      <c r="HJ28" s="28">
        <f t="shared" si="27"/>
        <v>4.5248868778280545E-4</v>
      </c>
      <c r="HK28" s="28">
        <f t="shared" si="27"/>
        <v>4.4943820224719103E-4</v>
      </c>
      <c r="HL28" s="28">
        <f t="shared" si="27"/>
        <v>4.4444444444444447E-4</v>
      </c>
      <c r="HM28" s="28">
        <f t="shared" ref="HM28:HR28" si="28">1/HM6</f>
        <v>4.4483985765124553E-4</v>
      </c>
      <c r="HN28" s="28">
        <f t="shared" si="28"/>
        <v>4.405286343612335E-4</v>
      </c>
      <c r="HO28" s="28">
        <f t="shared" si="28"/>
        <v>4.3478260869565219E-4</v>
      </c>
      <c r="HP28" s="28">
        <f t="shared" si="28"/>
        <v>4.3346337234503684E-4</v>
      </c>
      <c r="HQ28" s="28">
        <f t="shared" si="28"/>
        <v>4.3047783039173483E-4</v>
      </c>
      <c r="HR28" s="28">
        <f t="shared" si="28"/>
        <v>4.288164665523156E-4</v>
      </c>
    </row>
    <row r="29" spans="1:378">
      <c r="F29" s="11" t="s">
        <v>28</v>
      </c>
      <c r="G29" s="20"/>
      <c r="H29" s="20">
        <f t="shared" ref="H29" si="29">(H28/G28-1)*100</f>
        <v>114.24287856071965</v>
      </c>
      <c r="I29" s="20">
        <f t="shared" ref="I29" si="30">(I28/H28-1)*100</f>
        <v>-59.988002399520099</v>
      </c>
      <c r="J29" s="20">
        <f t="shared" ref="J29" si="31">(J28/I28-1)*100</f>
        <v>-16.649999999999988</v>
      </c>
      <c r="K29" s="20">
        <f t="shared" ref="K29" si="32">(K28/J28-1)*100</f>
        <v>0</v>
      </c>
      <c r="L29" s="20">
        <f t="shared" ref="L29" si="33">(L28/K28-1)*100</f>
        <v>0</v>
      </c>
      <c r="M29" s="20">
        <f t="shared" ref="M29" si="34">(M28/L28-1)*100</f>
        <v>0</v>
      </c>
      <c r="N29" s="20">
        <f t="shared" ref="N29" si="35">(N28/M28-1)*100</f>
        <v>0</v>
      </c>
      <c r="O29" s="20">
        <f t="shared" ref="O29" si="36">(O28/N28-1)*100</f>
        <v>19.976004799040183</v>
      </c>
      <c r="P29" s="20">
        <f t="shared" ref="P29" si="37">(P28/O28-1)*100</f>
        <v>33.360000000000014</v>
      </c>
      <c r="Q29" s="20">
        <f t="shared" ref="Q29" si="38">(Q28/P28-1)*100</f>
        <v>0</v>
      </c>
      <c r="R29" s="20">
        <f t="shared" ref="R29" si="39">(R28/Q28-1)*100</f>
        <v>12.51125112511251</v>
      </c>
      <c r="S29" s="20">
        <f t="shared" ref="S29" si="40">(S28/R28-1)*100</f>
        <v>-55.559999999999995</v>
      </c>
      <c r="T29" s="20">
        <f t="shared" ref="T29" si="41">(T28/S28-1)*100</f>
        <v>0</v>
      </c>
      <c r="U29" s="20">
        <f t="shared" ref="U29" si="42">(U28/T28-1)*100</f>
        <v>0</v>
      </c>
      <c r="V29" s="20">
        <f t="shared" ref="V29" si="43">(V28/U28-1)*100</f>
        <v>0</v>
      </c>
      <c r="W29" s="20">
        <f t="shared" ref="W29" si="44">(W28/V28-1)*100</f>
        <v>-24.992499249924983</v>
      </c>
      <c r="X29" s="20">
        <f t="shared" ref="X29" si="45">(X28/W28-1)*100</f>
        <v>99.940011997600436</v>
      </c>
      <c r="Y29" s="20">
        <f t="shared" ref="Y29" si="46">(Y28/X28-1)*100</f>
        <v>-16.649999999999988</v>
      </c>
      <c r="Z29" s="20">
        <f t="shared" ref="Z29" si="47">(Z28/Y28-1)*100</f>
        <v>0</v>
      </c>
      <c r="AA29" s="20">
        <f t="shared" ref="AA29" si="48">(AA28/Z28-1)*100</f>
        <v>-20.000000000000007</v>
      </c>
      <c r="AB29" s="20">
        <f t="shared" ref="AB29" si="49">(AB28/AA28-1)*100</f>
        <v>0</v>
      </c>
      <c r="AC29" s="20">
        <f t="shared" ref="AC29" si="50">(AC28/AB28-1)*100</f>
        <v>0</v>
      </c>
      <c r="AD29" s="20">
        <f t="shared" ref="AD29" si="51">(AD28/AC28-1)*100</f>
        <v>-50</v>
      </c>
      <c r="AE29" s="20">
        <f t="shared" ref="AE29" si="52">(AE28/AD28-1)*100</f>
        <v>0</v>
      </c>
      <c r="AF29" s="20">
        <f t="shared" ref="AF29" si="53">(AF28/AE28-1)*100</f>
        <v>11.111111111111116</v>
      </c>
      <c r="AG29" s="20">
        <f t="shared" ref="AG29" si="54">(AG28/AF28-1)*100</f>
        <v>12.5</v>
      </c>
      <c r="AH29" s="20">
        <f t="shared" ref="AH29" si="55">(AH28/AG28-1)*100</f>
        <v>-4.7619047619047672</v>
      </c>
      <c r="AI29" s="20">
        <f t="shared" ref="AI29" si="56">(AI28/AH28-1)*100</f>
        <v>-4.5454545454545414</v>
      </c>
      <c r="AJ29" s="20">
        <f t="shared" ref="AJ29" si="57">(AJ28/AI28-1)*100</f>
        <v>-6.3829787234042641</v>
      </c>
      <c r="AK29" s="20">
        <f t="shared" ref="AK29" si="58">(AK28/AJ28-1)*100</f>
        <v>0</v>
      </c>
      <c r="AL29" s="20">
        <f t="shared" ref="AL29" si="59">(AL28/AK28-1)*100</f>
        <v>2.1739130434782705</v>
      </c>
      <c r="AM29" s="20">
        <f t="shared" ref="AM29" si="60">(AM28/AL28-1)*100</f>
        <v>-22.033898305084744</v>
      </c>
      <c r="AN29" s="20">
        <f t="shared" ref="AN29" si="61">(AN28/AM28-1)*100</f>
        <v>-26.249999999999996</v>
      </c>
      <c r="AO29" s="20">
        <f t="shared" ref="AO29" si="62">(AO28/AN28-1)*100</f>
        <v>-33.333333333333336</v>
      </c>
      <c r="AP29" s="20">
        <f t="shared" ref="AP29" si="63">(AP28/AO28-1)*100</f>
        <v>0</v>
      </c>
      <c r="AQ29" s="20">
        <f t="shared" ref="AQ29" si="64">(AQ28/AP28-1)*100</f>
        <v>41.176470588235304</v>
      </c>
      <c r="AR29" s="20">
        <f t="shared" ref="AR29" si="65">(AR28/AQ28-1)*100</f>
        <v>13.333333333333353</v>
      </c>
      <c r="AS29" s="20">
        <f t="shared" ref="AS29" si="66">(AS28/AR28-1)*100</f>
        <v>7.1428571428571397</v>
      </c>
      <c r="AT29" s="20">
        <f>(AT28/AS28-1)*100</f>
        <v>16.666666666666675</v>
      </c>
      <c r="AU29" s="20">
        <f t="shared" ref="AU29" si="67">(AU28/AT28-1)*100</f>
        <v>9.0909090909090828</v>
      </c>
      <c r="AV29" s="20">
        <f t="shared" ref="AV29" si="68">(AV28/AU28-1)*100</f>
        <v>-17.910447761194025</v>
      </c>
      <c r="AW29" s="20">
        <f t="shared" ref="AW29" si="69">(AW28/AV28-1)*100</f>
        <v>-4.2857142857142811</v>
      </c>
      <c r="AX29" s="20">
        <f t="shared" ref="AX29" si="70">(AX28/AW28-1)*100</f>
        <v>-6.6666666666666536</v>
      </c>
      <c r="AY29" s="20">
        <f t="shared" ref="AY29" si="71">(AY28/AX28-1)*100</f>
        <v>-16.666666666666675</v>
      </c>
      <c r="AZ29" s="20">
        <f t="shared" ref="AZ29" si="72">(AZ28/AY28-1)*100</f>
        <v>0</v>
      </c>
      <c r="BA29" s="20">
        <f t="shared" ref="BA29" si="73">(BA28/AZ28-1)*100</f>
        <v>5.8823529411764719</v>
      </c>
      <c r="BB29" s="20">
        <f t="shared" ref="BB29" si="74">(BB28/BA28-1)*100</f>
        <v>-12.371134020618557</v>
      </c>
      <c r="BC29" s="20">
        <f t="shared" ref="BC29" si="75">(BC28/BB28-1)*100</f>
        <v>4.3010752688172227</v>
      </c>
      <c r="BD29" s="20">
        <f t="shared" ref="BD29" si="76">(BD28/BC28-1)*100</f>
        <v>1.0869565217391131</v>
      </c>
      <c r="BE29" s="20">
        <f t="shared" ref="BE29" si="77">(BE28/BD28-1)*100</f>
        <v>-2.1276595744680882</v>
      </c>
      <c r="BF29" s="20">
        <f t="shared" ref="BF29" si="78">(BF28/BE28-1)*100</f>
        <v>-1.0526315789473717</v>
      </c>
      <c r="BG29" s="20">
        <f t="shared" ref="BG29" si="79">(BG28/BF28-1)*100</f>
        <v>-2.0618556701030966</v>
      </c>
      <c r="BH29" s="20">
        <f t="shared" ref="BH29" si="80">(BH28/BG28-1)*100</f>
        <v>-2.020202020202011</v>
      </c>
      <c r="BI29" s="20">
        <f t="shared" ref="BI29" si="81">(BI28/BH28-1)*100</f>
        <v>4.2105263157894646</v>
      </c>
      <c r="BJ29" s="20">
        <f t="shared" ref="BJ29" si="82">(BJ28/BI28-1)*100</f>
        <v>-2.0618556701030966</v>
      </c>
      <c r="BK29" s="20">
        <f t="shared" ref="BK29" si="83">(BK28/BJ28-1)*100</f>
        <v>-2.020202020202011</v>
      </c>
      <c r="BL29" s="20">
        <f t="shared" ref="BL29" si="84">(BL28/BK28-1)*100</f>
        <v>-1.0000000000000009</v>
      </c>
      <c r="BM29" s="20">
        <f t="shared" ref="BM29" si="85">(BM28/BL28-1)*100</f>
        <v>1.0101010101010166</v>
      </c>
      <c r="BN29" s="20">
        <f t="shared" ref="BN29" si="86">(BN28/BM28-1)*100</f>
        <v>-1.0000000000000009</v>
      </c>
      <c r="BO29" s="20">
        <f t="shared" ref="BO29" si="87">(BO28/BN28-1)*100</f>
        <v>-23.076923076923073</v>
      </c>
      <c r="BP29" s="20">
        <f>(BP28/BO28-1)*100</f>
        <v>-3.703703703703709</v>
      </c>
      <c r="BQ29" s="20">
        <f t="shared" ref="BQ29" si="88">(BQ28/BP28-1)*100</f>
        <v>12.5</v>
      </c>
      <c r="BR29" s="20">
        <f t="shared" ref="BR29" si="89">(BR28/BQ28-1)*100</f>
        <v>-3.9999999999999925</v>
      </c>
      <c r="BS29" s="20">
        <f t="shared" ref="BS29" si="90">(BS28/BR28-1)*100</f>
        <v>2.4590163934426368</v>
      </c>
      <c r="BT29" s="20">
        <f t="shared" ref="BT29" si="91">(BT28/BS28-1)*100</f>
        <v>-12.857142857142867</v>
      </c>
      <c r="BU29" s="20">
        <f t="shared" ref="BU29" si="92">(BU28/BT28-1)*100</f>
        <v>7.6923076923077094</v>
      </c>
      <c r="BV29" s="20">
        <f t="shared" ref="BV29" si="93">(BV28/BU28-1)*100</f>
        <v>-3.703703703703709</v>
      </c>
      <c r="BW29" s="20">
        <f t="shared" ref="BW29" si="94">(BW28/BV28-1)*100</f>
        <v>3.8461538461538547</v>
      </c>
      <c r="BX29" s="20">
        <f t="shared" ref="BX29" si="95">(BX28/BW28-1)*100</f>
        <v>-5.7971014492753659</v>
      </c>
      <c r="BY29" s="20">
        <f t="shared" ref="BY29" si="96">(BY28/BX28-1)*100</f>
        <v>10.400000000000009</v>
      </c>
      <c r="BZ29" s="20">
        <f t="shared" ref="BZ29" si="97">(BZ28/BY28-1)*100</f>
        <v>-13.793103448275868</v>
      </c>
      <c r="CA29" s="20">
        <f t="shared" ref="CA29" si="98">(CA28/BZ28-1)*100</f>
        <v>-3.3333333333333215</v>
      </c>
      <c r="CB29" s="20">
        <f t="shared" ref="CB29" si="99">(CB28/CA28-1)*100</f>
        <v>-6.25</v>
      </c>
      <c r="CC29" s="20">
        <f t="shared" ref="CC29" si="100">(CC28/CB28-1)*100</f>
        <v>-3.0303030303030387</v>
      </c>
      <c r="CD29" s="20">
        <f t="shared" ref="CD29" si="101">(CD28/CC28-1)*100</f>
        <v>-2.9411764705882359</v>
      </c>
      <c r="CE29" s="20">
        <f t="shared" ref="CE29" si="102">(CE28/CD28-1)*100</f>
        <v>-8.1081081081081035</v>
      </c>
      <c r="CF29" s="20">
        <f t="shared" ref="CF29" si="103">(CF28/CE28-1)*100</f>
        <v>2.7777777777777679</v>
      </c>
      <c r="CG29" s="20">
        <f t="shared" ref="CG29" si="104">(CG28/CF28-1)*100</f>
        <v>-1.098901098901095</v>
      </c>
      <c r="CH29" s="20">
        <f t="shared" ref="CH29" si="105">(CH28/CG28-1)*100</f>
        <v>-1.6216216216216273</v>
      </c>
      <c r="CI29" s="20">
        <f t="shared" ref="CI29" si="106">(CI28/CH28-1)*100</f>
        <v>-7.5000000000000071</v>
      </c>
      <c r="CJ29" s="20">
        <f t="shared" ref="CJ29" si="107">(CJ28/CI28-1)*100</f>
        <v>-6.9767441860465134</v>
      </c>
      <c r="CK29" s="20">
        <f t="shared" ref="CK29" si="108">(CK28/CJ28-1)*100</f>
        <v>2.3809523809523947</v>
      </c>
      <c r="CL29" s="20">
        <f t="shared" ref="CL29" si="109">(CL28/CK28-1)*100</f>
        <v>-3.669724770642202</v>
      </c>
      <c r="CM29" s="20">
        <f t="shared" ref="CM29" si="110">(CM28/CL28-1)*100</f>
        <v>-0.90909090909091494</v>
      </c>
      <c r="CN29" s="20">
        <f t="shared" ref="CN29" si="111">(CN28/CM28-1)*100</f>
        <v>2.3255813953488413</v>
      </c>
      <c r="CO29" s="20">
        <f t="shared" ref="CO29" si="112">(CO28/CN28-1)*100</f>
        <v>4.8780487804878092</v>
      </c>
      <c r="CP29" s="20">
        <f t="shared" ref="CP29" si="113">(CP28/CO28-1)*100</f>
        <v>-2.3809523809523725</v>
      </c>
      <c r="CQ29" s="20">
        <f t="shared" ref="CQ29" si="114">(CQ28/CP28-1)*100</f>
        <v>0</v>
      </c>
      <c r="CR29" s="20">
        <f t="shared" ref="CR29" si="115">(CR28/CQ28-1)*100</f>
        <v>-2.3255813953488524</v>
      </c>
      <c r="CS29" s="20">
        <f t="shared" ref="CS29" si="116">(CS28/CR28-1)*100</f>
        <v>-2.7149321266968229</v>
      </c>
      <c r="CT29" s="20">
        <f t="shared" ref="CT29" si="117">(CT28/CS28-1)*100</f>
        <v>0.45454545454544082</v>
      </c>
      <c r="CU29" s="20">
        <f t="shared" ref="CU29" si="118">(CU28/CT28-1)*100</f>
        <v>-2.2222222222222143</v>
      </c>
      <c r="CV29" s="20">
        <f t="shared" ref="CV29" si="119">(CV28/CU28-1)*100</f>
        <v>0.89686098654708779</v>
      </c>
      <c r="CW29" s="20">
        <f t="shared" ref="CW29" si="120">(CW28/CV28-1)*100</f>
        <v>1.3636363636363669</v>
      </c>
      <c r="CX29" s="20">
        <f t="shared" ref="CX29" si="121">(CX28/CW28-1)*100</f>
        <v>-3.083700440528625</v>
      </c>
      <c r="CY29" s="20">
        <f t="shared" ref="CY29" si="122">(CY28/CX28-1)*100</f>
        <v>-1.3043478260869601</v>
      </c>
      <c r="CZ29" s="20">
        <f t="shared" ref="CZ29" si="123">(CZ28/CY28-1)*100</f>
        <v>0.4366812227074135</v>
      </c>
      <c r="DA29" s="20">
        <f t="shared" ref="DA29" si="124">(DA28/CZ28-1)*100</f>
        <v>-1.2931034482758563</v>
      </c>
      <c r="DB29" s="20">
        <f t="shared" ref="DB29" si="125">(DB28/DA28-1)*100</f>
        <v>0.86956521739129933</v>
      </c>
      <c r="DC29" s="20">
        <f t="shared" ref="DC29" si="126">(DC28/DB28-1)*100</f>
        <v>-2.1276595744680882</v>
      </c>
      <c r="DD29" s="20">
        <f t="shared" ref="DD29" si="127">(DD28/DC28-1)*100</f>
        <v>-2.083333333333337</v>
      </c>
      <c r="DE29" s="20">
        <f t="shared" ref="DE29" si="128">(DE28/DD28-1)*100</f>
        <v>-0.82644628099173278</v>
      </c>
      <c r="DF29" s="20">
        <f t="shared" ref="DF29" si="129">(DF28/DE28-1)*100</f>
        <v>-1.2244897959183598</v>
      </c>
      <c r="DG29" s="20">
        <f t="shared" ref="DG29" si="130">(DG28/DF28-1)*100</f>
        <v>-5.7692307692307709</v>
      </c>
      <c r="DH29" s="20">
        <f t="shared" ref="DH29" si="131">(DH28/DG28-1)*100</f>
        <v>-5.4545454545454568</v>
      </c>
      <c r="DI29" s="20">
        <f t="shared" ref="DI29" si="132">(DI28/DH28-1)*100</f>
        <v>-7.718120805369133</v>
      </c>
      <c r="DJ29" s="20">
        <f t="shared" ref="DJ29" si="133">(DJ28/DI28-1)*100</f>
        <v>-3.8709677419354827</v>
      </c>
      <c r="DK29" s="20">
        <f t="shared" ref="DK29" si="134">(DK28/DJ28-1)*100</f>
        <v>-1.5873015873015928</v>
      </c>
      <c r="DL29" s="20">
        <f t="shared" ref="DL29" si="135">(DL28/DK28-1)*100</f>
        <v>5.0000000000000044</v>
      </c>
      <c r="DM29" s="20">
        <f t="shared" ref="DM29" si="136">(DM28/DL28-1)*100</f>
        <v>-1.6393442622950838</v>
      </c>
      <c r="DN29" s="20">
        <f t="shared" ref="DN29" si="137">(DN28/DM28-1)*100</f>
        <v>-1.6129032258064502</v>
      </c>
      <c r="DO29" s="20">
        <f t="shared" ref="DO29" si="138">(DO28/DN28-1)*100</f>
        <v>-1.5873015873015928</v>
      </c>
      <c r="DP29" s="20">
        <f t="shared" ref="DP29" si="139">(DP28/DO28-1)*100</f>
        <v>-7.0796460176991154</v>
      </c>
      <c r="DQ29" s="20">
        <f t="shared" ref="DQ29" si="140">(DQ28/DP28-1)*100</f>
        <v>-0.29411764705882248</v>
      </c>
      <c r="DR29" s="20">
        <f t="shared" ref="DR29" si="141">(DR28/DQ28-1)*100</f>
        <v>-2.8571428571428581</v>
      </c>
      <c r="DS29" s="20">
        <f t="shared" ref="DS29" si="142">(DS28/DR28-1)*100</f>
        <v>0.86455331412103043</v>
      </c>
      <c r="DT29" s="20">
        <f t="shared" ref="DT29" si="143">(DT28/DS28-1)*100</f>
        <v>0.57971014492754769</v>
      </c>
      <c r="DU29" s="20">
        <f t="shared" ref="DU29" si="144">(DU28/DT28-1)*100</f>
        <v>-1.4285714285714346</v>
      </c>
      <c r="DV29" s="20">
        <f t="shared" ref="DV29" si="145">(DV28/DU28-1)*100</f>
        <v>-1.4084507042253502</v>
      </c>
      <c r="DW29" s="20">
        <f t="shared" ref="DW29" si="146">(DW28/DV28-1)*100</f>
        <v>0.85227272727272929</v>
      </c>
      <c r="DX29" s="20">
        <f t="shared" ref="DX29" si="147">(DX28/DW28-1)*100</f>
        <v>0.57142857142857828</v>
      </c>
      <c r="DY29" s="20">
        <f t="shared" ref="DY29" si="148">(DY28/DX28-1)*100</f>
        <v>-1.4084507042253502</v>
      </c>
      <c r="DZ29" s="20">
        <f t="shared" ref="DZ29" si="149">(DZ28/DY28-1)*100</f>
        <v>-0.8379888268156499</v>
      </c>
      <c r="EA29" s="20">
        <f t="shared" ref="EA29" si="150">(EA28/DZ28-1)*100</f>
        <v>-0.55555555555555358</v>
      </c>
      <c r="EB29" s="20">
        <f t="shared" ref="EB29" si="151">(EB28/EA28-1)*100</f>
        <v>-0.55248618784531356</v>
      </c>
      <c r="EC29" s="20">
        <f t="shared" ref="EC29" si="152">(EC28/EB28-1)*100</f>
        <v>0.55555555555555358</v>
      </c>
      <c r="ED29" s="20">
        <f t="shared" ref="ED29" si="153">(ED28/EC28-1)*100</f>
        <v>0</v>
      </c>
      <c r="EE29" s="20">
        <f t="shared" ref="EE29" si="154">(EE28/ED28-1)*100</f>
        <v>-1.3698630136986356</v>
      </c>
      <c r="EF29" s="20">
        <f t="shared" ref="EF29" si="155">(EF28/EE28-1)*100</f>
        <v>-0.54495912806540314</v>
      </c>
      <c r="EG29" s="20">
        <f t="shared" ref="EG29" si="156">(EG28/EF28-1)*100</f>
        <v>-0.81081081081080253</v>
      </c>
      <c r="EH29" s="20">
        <f t="shared" ref="EH29" si="157">(EH28/EG28-1)*100</f>
        <v>0</v>
      </c>
      <c r="EI29" s="20">
        <f t="shared" ref="EI29" si="158">(EI28/EH28-1)*100</f>
        <v>0.54347826086955653</v>
      </c>
      <c r="EJ29" s="20">
        <f t="shared" ref="EJ29" si="159">(EJ28/EI28-1)*100</f>
        <v>-0.54054054054053502</v>
      </c>
      <c r="EK29" s="20">
        <f t="shared" ref="EK29" si="160">(EK28/EJ28-1)*100</f>
        <v>-1.3333333333333419</v>
      </c>
      <c r="EL29" s="20">
        <f t="shared" ref="EL29" si="161">(EL28/EK28-1)*100</f>
        <v>-0.53050397877983935</v>
      </c>
      <c r="EM29" s="20">
        <f t="shared" ref="EM29" si="162">(EM28/EL28-1)*100</f>
        <v>-0.78947368421052877</v>
      </c>
      <c r="EN29" s="20">
        <f t="shared" ref="EN29" si="163">(EN28/EM28-1)*100</f>
        <v>-1.2987012987012991</v>
      </c>
      <c r="EO29" s="20">
        <f t="shared" ref="EO29" si="164">(EO28/EN28-1)*100</f>
        <v>-0.51679586563306845</v>
      </c>
      <c r="EP29" s="20">
        <f t="shared" ref="EP29" si="165">(EP28/EO28-1)*100</f>
        <v>-0.7692307692307776</v>
      </c>
      <c r="EQ29" s="20">
        <f t="shared" ref="EQ29" si="166">(EQ28/EP28-1)*100</f>
        <v>2.6315789473684292</v>
      </c>
      <c r="ER29" s="20">
        <f t="shared" ref="ER29" si="167">(ER28/EQ28-1)*100</f>
        <v>-2.5641025641025661</v>
      </c>
      <c r="ES29" s="20">
        <f t="shared" ref="ES29" si="168">(ES28/ER28-1)*100</f>
        <v>-1.2658227848101222</v>
      </c>
      <c r="ET29" s="20">
        <f t="shared" ref="ET29" si="169">(ET28/ES28-1)*100</f>
        <v>-1.0025062656641714</v>
      </c>
      <c r="EU29" s="20">
        <f t="shared" ref="EU29" si="170">(EU28/ET28-1)*100</f>
        <v>1.7857142857142794</v>
      </c>
      <c r="EV29" s="20">
        <f t="shared" ref="EV29" si="171">(EV28/EU28-1)*100</f>
        <v>-0.75949367088606889</v>
      </c>
      <c r="EW29" s="20">
        <f t="shared" ref="EW29" si="172">(EW28/EV28-1)*100</f>
        <v>-1.2499999999999956</v>
      </c>
      <c r="EX29" s="20">
        <f t="shared" ref="EX29" si="173">(EX28/EW28-1)*100</f>
        <v>-4.7619047619047556</v>
      </c>
      <c r="EY29" s="20">
        <f t="shared" ref="EY29" si="174">(EY28/EX28-1)*100</f>
        <v>-2.3255813953488524</v>
      </c>
      <c r="EZ29" s="20">
        <f t="shared" ref="EZ29" si="175">(EZ28/EY28-1)*100</f>
        <v>-4.4444444444444393</v>
      </c>
      <c r="FA29" s="20">
        <f t="shared" ref="FA29" si="176">(FA28/EZ28-1)*100</f>
        <v>-4.2553191489361648</v>
      </c>
      <c r="FB29" s="20">
        <f t="shared" ref="FB29" si="177">(FB28/FA28-1)*100</f>
        <v>-3.0927835051546393</v>
      </c>
      <c r="FC29" s="20">
        <f t="shared" ref="FC29" si="178">(FC28/FB28-1)*100</f>
        <v>-6.7307692307692291</v>
      </c>
      <c r="FD29" s="20">
        <f t="shared" ref="FD29" si="179">(FD28/FC28-1)*100</f>
        <v>-3.703703703703709</v>
      </c>
      <c r="FE29" s="20">
        <f t="shared" ref="FE29" si="180">(FE28/FD28-1)*100</f>
        <v>-6.086956521739129</v>
      </c>
      <c r="FF29" s="20">
        <f t="shared" ref="FF29" si="181">(FF28/FE28-1)*100</f>
        <v>-0.86206896551724865</v>
      </c>
      <c r="FG29" s="20">
        <f t="shared" ref="FG29" si="182">(FG28/FF28-1)*100</f>
        <v>-0.5145797598627766</v>
      </c>
      <c r="FH29" s="20">
        <f t="shared" ref="FH29" si="183">(FH28/FG28-1)*100</f>
        <v>-4.4262295081967213</v>
      </c>
      <c r="FI29" s="20">
        <f t="shared" ref="FI29" si="184">(FI28/FH28-1)*100</f>
        <v>0.82644628099173278</v>
      </c>
      <c r="FJ29" s="20">
        <f t="shared" ref="FJ29" si="185">(FJ28/FI28-1)*100</f>
        <v>-1.6260162601625994</v>
      </c>
      <c r="FK29" s="20">
        <f t="shared" ref="FK29" si="186">(FK28/FJ28-1)*100</f>
        <v>-2.3809523809523836</v>
      </c>
      <c r="FL29" s="20">
        <f t="shared" ref="FL29" si="187">(FL28/FK28-1)*100</f>
        <v>-0.78740157480314821</v>
      </c>
      <c r="FM29" s="20">
        <f t="shared" ref="FM29" si="188">(FM28/FL28-1)*100</f>
        <v>16.087751371115179</v>
      </c>
      <c r="FN29" s="20">
        <f t="shared" ref="FN29" si="189">(FN28/FM28-1)*100</f>
        <v>-19.558823529411761</v>
      </c>
      <c r="FO29" s="20">
        <f t="shared" ref="FO29" si="190">(FO28/FN28-1)*100</f>
        <v>-6.2068965517241388</v>
      </c>
      <c r="FP29" s="20">
        <f t="shared" ref="FP29" si="191">(FP28/FO28-1)*100</f>
        <v>-1.3605442176870763</v>
      </c>
      <c r="FQ29" s="20">
        <f t="shared" ref="FQ29" si="192">(FQ28/FP28-1)*100</f>
        <v>-1.3422818791946289</v>
      </c>
      <c r="FR29" s="20">
        <f t="shared" ref="FR29" si="193">(FR28/FQ28-1)*100</f>
        <v>-11.834319526627212</v>
      </c>
      <c r="FS29" s="20">
        <f t="shared" ref="FS29" si="194">(FS28/FR28-1)*100</f>
        <v>-1.1695906432748537</v>
      </c>
      <c r="FT29" s="20">
        <f t="shared" ref="FT29" si="195">(FT28/FS28-1)*100</f>
        <v>-6.0439560439560447</v>
      </c>
      <c r="FU29" s="20">
        <f t="shared" ref="FU29" si="196">(FU28/FT28-1)*100</f>
        <v>-4.7120418848167418</v>
      </c>
      <c r="FV29" s="20">
        <f t="shared" ref="FV29" si="197">(FV28/FU28-1)*100</f>
        <v>1.5957446808510634</v>
      </c>
      <c r="FW29" s="20">
        <f t="shared" ref="FW29" si="198">(FW28/FV28-1)*100</f>
        <v>0.10649627263046302</v>
      </c>
      <c r="FX29" s="20">
        <f t="shared" ref="FX29" si="199">(FX28/FW28-1)*100</f>
        <v>0.42780748663100443</v>
      </c>
      <c r="FY29" s="20">
        <f t="shared" ref="FY29" si="200">(FY28/FX28-1)*100</f>
        <v>-4.5918367346938656</v>
      </c>
      <c r="FZ29" s="20">
        <f t="shared" ref="FZ29" si="201">(FZ28/FY28-1)*100</f>
        <v>0.2044989775051187</v>
      </c>
      <c r="GA29" s="20">
        <f t="shared" ref="GA29" si="202">(GA28/FZ28-1)*100</f>
        <v>-8.5981308411214989</v>
      </c>
      <c r="GB29" s="20">
        <f t="shared" ref="GB29" si="203">(GB28/GA28-1)*100</f>
        <v>1.4218009478673022</v>
      </c>
      <c r="GC29" s="20">
        <f t="shared" ref="GC29" si="204">(GC28/GB28-1)*100</f>
        <v>0.95693779904306719</v>
      </c>
      <c r="GD29" s="20">
        <f t="shared" ref="GD29" si="205">(GD28/GC28-1)*100</f>
        <v>0.48076923076922906</v>
      </c>
      <c r="GE29" s="20">
        <f t="shared" ref="GE29" si="206">(GE28/GD28-1)*100</f>
        <v>-1.4218009478673022</v>
      </c>
      <c r="GF29" s="20">
        <f t="shared" ref="GF29" si="207">(GF28/GE28-1)*100</f>
        <v>-3.2110091743119296</v>
      </c>
      <c r="GG29" s="20">
        <f t="shared" ref="GG29" si="208">(GG28/GF28-1)*100</f>
        <v>0.27598896044158661</v>
      </c>
      <c r="GH29" s="20">
        <f t="shared" ref="GH29" si="209">(GH28/GG28-1)*100</f>
        <v>-2.0720720720720731</v>
      </c>
      <c r="GI29" s="20">
        <f t="shared" ref="GI29" si="210">(GI28/GH28-1)*100</f>
        <v>-2.0300088261253291</v>
      </c>
      <c r="GJ29" s="20">
        <f t="shared" ref="GJ29" si="211">(GJ28/GI28-1)*100</f>
        <v>-3.9830508474576365</v>
      </c>
      <c r="GK29" s="20">
        <f t="shared" ref="GK29" si="212">(GK28/GJ28-1)*100</f>
        <v>-2.8006589785831926</v>
      </c>
      <c r="GL29" s="20">
        <f t="shared" ref="GL29" si="213">(GL28/GK28-1)*100</f>
        <v>-0.49180327868852958</v>
      </c>
      <c r="GM29" s="20">
        <f t="shared" ref="GM29" si="214">(GM28/GL28-1)*100</f>
        <v>-8.6142322097378266</v>
      </c>
      <c r="GN29" s="20">
        <f t="shared" ref="GN29" si="215">(GN28/GM28-1)*100</f>
        <v>-2.9090909090909167</v>
      </c>
      <c r="GO29" s="20">
        <f>(GO28/GN28-1)*100</f>
        <v>-4.1811846689895464</v>
      </c>
      <c r="GP29" s="20">
        <f>(GP28/GO28-1)*100</f>
        <v>-1.7123287671232834</v>
      </c>
      <c r="GQ29" s="20">
        <f>(GQ28/GP28-1)*100</f>
        <v>-3.6303630363036299</v>
      </c>
    </row>
    <row r="30" spans="1:378"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>
        <f>(AU28/AP28-1)*100</f>
        <v>118.18181818181816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</row>
    <row r="31" spans="1:378"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</row>
    <row r="32" spans="1:378"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>
        <f>(CB26/BN26-1)*100</f>
        <v>-45.155555555555559</v>
      </c>
      <c r="CC32" s="20"/>
      <c r="CD32" s="20"/>
      <c r="CE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>
        <f>(EY26/$CC26-1)*100</f>
        <v>-78.005865102639291</v>
      </c>
      <c r="EZ32" s="20">
        <f>(EZ26/$CC26-1)*100</f>
        <v>-78.172822739068224</v>
      </c>
      <c r="FA32" s="20">
        <f>(FA26/$CC26-1)*100</f>
        <v>-78.737478737478739</v>
      </c>
      <c r="FB32" s="20">
        <f>(FB26/$CC26-1)*100</f>
        <v>-79.75571900937986</v>
      </c>
      <c r="FC32" s="20">
        <f>(FC26/$CC26-1)*100</f>
        <v>-80.754426481909164</v>
      </c>
      <c r="FD32" s="20"/>
      <c r="FE32" s="20"/>
      <c r="FF32" s="20"/>
      <c r="FG32" s="20"/>
      <c r="FH32" s="20"/>
      <c r="FI32" s="20"/>
      <c r="FJ32" s="20"/>
      <c r="FK32" s="20"/>
      <c r="FL32" s="20"/>
      <c r="FM32" s="20">
        <f>(FM26/$CC26-1)*100</f>
        <v>-86.185301160434705</v>
      </c>
      <c r="FN32" s="20">
        <f>(FN26/$CC26-1)*100</f>
        <v>-86.700555621231828</v>
      </c>
      <c r="FO32" s="20">
        <f>(FO26/$CC26-1)*100</f>
        <v>-86.961245925389349</v>
      </c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</row>
    <row r="33" spans="2:378" ht="15.75">
      <c r="F33" s="19" t="s">
        <v>14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</row>
    <row r="34" spans="2:378">
      <c r="B34" s="11" t="s">
        <v>35</v>
      </c>
      <c r="C34" s="11" t="s">
        <v>33</v>
      </c>
      <c r="D34" s="11" t="s">
        <v>31</v>
      </c>
      <c r="F34" s="11" t="s">
        <v>29</v>
      </c>
      <c r="O34" s="20"/>
      <c r="P34" s="20"/>
      <c r="Q34" s="20"/>
      <c r="R34" s="20"/>
      <c r="S34" s="20">
        <f t="shared" ref="S34:CD34" si="216">S14-S$38</f>
        <v>-75.119230953066847</v>
      </c>
      <c r="T34" s="20">
        <f t="shared" si="216"/>
        <v>-98.961897936386364</v>
      </c>
      <c r="U34" s="20">
        <f t="shared" si="216"/>
        <v>-120.420478840469</v>
      </c>
      <c r="V34" s="20">
        <f t="shared" si="216"/>
        <v>-105.7172386550443</v>
      </c>
      <c r="W34" s="20">
        <f t="shared" si="216"/>
        <v>-104.19989573295967</v>
      </c>
      <c r="X34" s="20">
        <f t="shared" si="216"/>
        <v>-113.0656526168609</v>
      </c>
      <c r="Y34" s="20">
        <f t="shared" si="216"/>
        <v>-94.150590554630952</v>
      </c>
      <c r="Z34" s="20">
        <f t="shared" si="216"/>
        <v>-102.86106084868149</v>
      </c>
      <c r="AA34" s="20">
        <f t="shared" si="216"/>
        <v>-105.23744896869148</v>
      </c>
      <c r="AB34" s="20">
        <f t="shared" si="216"/>
        <v>-103.63231391508532</v>
      </c>
      <c r="AC34" s="20">
        <f t="shared" si="216"/>
        <v>-96.659280219079449</v>
      </c>
      <c r="AD34" s="20">
        <f t="shared" si="216"/>
        <v>-87.591453820043853</v>
      </c>
      <c r="AE34" s="20">
        <f t="shared" si="216"/>
        <v>-56.961814307523341</v>
      </c>
      <c r="AF34" s="20">
        <f t="shared" si="216"/>
        <v>-23.367255702565579</v>
      </c>
      <c r="AG34" s="20">
        <f t="shared" si="216"/>
        <v>-8.6604290276989957</v>
      </c>
      <c r="AH34" s="20">
        <f t="shared" si="216"/>
        <v>-7.2578536595858267</v>
      </c>
      <c r="AI34" s="20">
        <f t="shared" si="216"/>
        <v>-1.2217381305043524</v>
      </c>
      <c r="AJ34" s="20">
        <f t="shared" si="216"/>
        <v>-4.8745276625210092</v>
      </c>
      <c r="AK34" s="20">
        <f t="shared" si="216"/>
        <v>-13.348519771198596</v>
      </c>
      <c r="AL34" s="20">
        <f t="shared" si="216"/>
        <v>-4.9349642366325099</v>
      </c>
      <c r="AM34" s="20">
        <f t="shared" si="216"/>
        <v>-4.2732266929970777</v>
      </c>
      <c r="AN34" s="20">
        <f t="shared" si="216"/>
        <v>-6.1031020367629196E-2</v>
      </c>
      <c r="AO34" s="20">
        <f t="shared" si="216"/>
        <v>-0.52659103065448676</v>
      </c>
      <c r="AP34" s="20">
        <f t="shared" si="216"/>
        <v>-5.690198854306594</v>
      </c>
      <c r="AQ34" s="20">
        <f t="shared" si="216"/>
        <v>-22.735096622327418</v>
      </c>
      <c r="AR34" s="20">
        <f t="shared" si="216"/>
        <v>-52.782174258628878</v>
      </c>
      <c r="AS34" s="20">
        <f t="shared" si="216"/>
        <v>-73.971927315382672</v>
      </c>
      <c r="AT34" s="20">
        <f t="shared" si="216"/>
        <v>-95.661870857005653</v>
      </c>
      <c r="AU34" s="20">
        <f t="shared" si="216"/>
        <v>-138.18293842733161</v>
      </c>
      <c r="AV34" s="20">
        <f t="shared" si="216"/>
        <v>-164.55214016380083</v>
      </c>
      <c r="AW34" s="20">
        <f t="shared" si="216"/>
        <v>-127.96454362101039</v>
      </c>
      <c r="AX34" s="20">
        <f t="shared" si="216"/>
        <v>-129.35689764648933</v>
      </c>
      <c r="AY34" s="20">
        <f t="shared" si="216"/>
        <v>-124.71979986311683</v>
      </c>
      <c r="AZ34" s="20">
        <f t="shared" si="216"/>
        <v>-129.86515213547855</v>
      </c>
      <c r="BA34" s="20">
        <f t="shared" si="216"/>
        <v>-136.12647753543757</v>
      </c>
      <c r="BB34" s="20">
        <f t="shared" si="216"/>
        <v>-127.70314142227383</v>
      </c>
      <c r="BC34" s="20">
        <f t="shared" si="216"/>
        <v>-110.62870867328871</v>
      </c>
      <c r="BD34" s="20">
        <f t="shared" si="216"/>
        <v>-103.53222777583287</v>
      </c>
      <c r="BE34" s="20">
        <f t="shared" si="216"/>
        <v>-82.064643471150163</v>
      </c>
      <c r="BF34" s="20">
        <f t="shared" si="216"/>
        <v>-59.070083392012791</v>
      </c>
      <c r="BG34" s="20">
        <f t="shared" si="216"/>
        <v>-29.050781132504127</v>
      </c>
      <c r="BH34" s="20">
        <f t="shared" si="216"/>
        <v>-8.9209829313389832</v>
      </c>
      <c r="BI34" s="20">
        <f t="shared" si="216"/>
        <v>-13.887886011301553</v>
      </c>
      <c r="BJ34" s="20">
        <f t="shared" si="216"/>
        <v>-7.1289752827546486</v>
      </c>
      <c r="BK34" s="20">
        <f t="shared" si="216"/>
        <v>-4.0288493855602319</v>
      </c>
      <c r="BL34" s="20">
        <f t="shared" si="216"/>
        <v>3.2850066428631486</v>
      </c>
      <c r="BM34" s="20">
        <f t="shared" si="216"/>
        <v>8.8420228185351188</v>
      </c>
      <c r="BN34" s="20">
        <f t="shared" si="216"/>
        <v>12.111033118613907</v>
      </c>
      <c r="BO34" s="20">
        <f t="shared" si="216"/>
        <v>10.236883999759311</v>
      </c>
      <c r="BP34" s="20">
        <f t="shared" si="216"/>
        <v>14.048678458909119</v>
      </c>
      <c r="BQ34" s="20">
        <f t="shared" si="216"/>
        <v>15.494656582782691</v>
      </c>
      <c r="BR34" s="20">
        <f t="shared" si="216"/>
        <v>16.238161120258493</v>
      </c>
      <c r="BS34" s="20">
        <f t="shared" si="216"/>
        <v>16.500455228827157</v>
      </c>
      <c r="BT34" s="20">
        <f t="shared" si="216"/>
        <v>10.741560985491066</v>
      </c>
      <c r="BU34" s="20">
        <f t="shared" si="216"/>
        <v>7.5571937328801795</v>
      </c>
      <c r="BV34" s="20">
        <f t="shared" si="216"/>
        <v>1.465362467849058</v>
      </c>
      <c r="BW34" s="20">
        <f t="shared" si="216"/>
        <v>0.52740702774971027</v>
      </c>
      <c r="BX34" s="20">
        <f t="shared" si="216"/>
        <v>-1.0096014844905028</v>
      </c>
      <c r="BY34" s="20">
        <f t="shared" si="216"/>
        <v>-2.0264547515640494</v>
      </c>
      <c r="BZ34" s="20">
        <f t="shared" si="216"/>
        <v>-2.3922109366783886</v>
      </c>
      <c r="CA34" s="20">
        <f t="shared" si="216"/>
        <v>-4.8825826810833917E-2</v>
      </c>
      <c r="CB34" s="20">
        <f t="shared" si="216"/>
        <v>-0.46643616806383648</v>
      </c>
      <c r="CC34" s="20">
        <f t="shared" si="216"/>
        <v>-0.617504251191896</v>
      </c>
      <c r="CD34" s="20">
        <f t="shared" si="216"/>
        <v>-2.9086620251455741</v>
      </c>
      <c r="CE34" s="20">
        <f t="shared" ref="CE34:EP34" si="217">CE14-CE$38</f>
        <v>-5.4186702542506495</v>
      </c>
      <c r="CF34" s="20">
        <f t="shared" si="217"/>
        <v>-5.3417867248889692</v>
      </c>
      <c r="CG34" s="20">
        <f t="shared" si="217"/>
        <v>-5.3336932904610777</v>
      </c>
      <c r="CH34" s="20">
        <f t="shared" si="217"/>
        <v>-4.9303148071483669</v>
      </c>
      <c r="CI34" s="20">
        <f t="shared" si="217"/>
        <v>-3.0227470483219108</v>
      </c>
      <c r="CJ34" s="20">
        <f t="shared" si="217"/>
        <v>-7.9809389495681557</v>
      </c>
      <c r="CK34" s="20">
        <f t="shared" si="217"/>
        <v>-12.289045751071825</v>
      </c>
      <c r="CL34" s="20">
        <f t="shared" si="217"/>
        <v>-11.847513113594559</v>
      </c>
      <c r="CM34" s="20">
        <f t="shared" si="217"/>
        <v>-13.592671134711416</v>
      </c>
      <c r="CN34" s="20">
        <f t="shared" si="217"/>
        <v>-14.120181697597552</v>
      </c>
      <c r="CO34" s="20">
        <f t="shared" si="217"/>
        <v>-14.296039700140938</v>
      </c>
      <c r="CP34" s="20">
        <f t="shared" si="217"/>
        <v>-17.632378195559859</v>
      </c>
      <c r="CQ34" s="20">
        <f t="shared" si="217"/>
        <v>-19.605135172028476</v>
      </c>
      <c r="CR34" s="20">
        <f t="shared" si="217"/>
        <v>-20.436836528815235</v>
      </c>
      <c r="CS34" s="20">
        <f t="shared" si="217"/>
        <v>-21.809041687397581</v>
      </c>
      <c r="CT34" s="20">
        <f t="shared" si="217"/>
        <v>-21.293194041898232</v>
      </c>
      <c r="CU34" s="20">
        <f t="shared" si="217"/>
        <v>-21.239517549948424</v>
      </c>
      <c r="CV34" s="20">
        <f t="shared" si="217"/>
        <v>-15.393646737293921</v>
      </c>
      <c r="CW34" s="20">
        <f t="shared" si="217"/>
        <v>-11.630639545607181</v>
      </c>
      <c r="CX34" s="20">
        <f t="shared" si="217"/>
        <v>-11.137400014827648</v>
      </c>
      <c r="CY34" s="20">
        <f t="shared" si="217"/>
        <v>-10.594886186638782</v>
      </c>
      <c r="CZ34" s="20">
        <f t="shared" si="217"/>
        <v>-10.768513703410242</v>
      </c>
      <c r="DA34" s="20">
        <f t="shared" si="217"/>
        <v>-7.7238512587377812</v>
      </c>
      <c r="DB34" s="20">
        <f t="shared" si="217"/>
        <v>-7.3593707172819691</v>
      </c>
      <c r="DC34" s="20">
        <f t="shared" si="217"/>
        <v>-8.6491960157417651</v>
      </c>
      <c r="DD34" s="20">
        <f t="shared" si="217"/>
        <v>-7.8051940151820531</v>
      </c>
      <c r="DE34" s="20">
        <f t="shared" si="217"/>
        <v>-5.0079749910531213</v>
      </c>
      <c r="DF34" s="20">
        <f t="shared" si="217"/>
        <v>-4.127884807120008</v>
      </c>
      <c r="DG34" s="20">
        <f t="shared" si="217"/>
        <v>-2.9466684766314977</v>
      </c>
      <c r="DH34" s="20">
        <f t="shared" si="217"/>
        <v>-3.3572147793683236</v>
      </c>
      <c r="DI34" s="20">
        <f t="shared" si="217"/>
        <v>-2.4235836841845853</v>
      </c>
      <c r="DJ34" s="20">
        <f t="shared" si="217"/>
        <v>-0.18766636316733809</v>
      </c>
      <c r="DK34" s="20">
        <f t="shared" si="217"/>
        <v>-0.66208395692715172</v>
      </c>
      <c r="DL34" s="20">
        <f t="shared" si="217"/>
        <v>-8.5076130807436812E-2</v>
      </c>
      <c r="DM34" s="20">
        <f t="shared" si="217"/>
        <v>0.65416249754022004</v>
      </c>
      <c r="DN34" s="20">
        <f t="shared" si="217"/>
        <v>1.2627097139029644</v>
      </c>
      <c r="DO34" s="20">
        <f t="shared" si="217"/>
        <v>2.6639067296954089</v>
      </c>
      <c r="DP34" s="20">
        <f t="shared" si="217"/>
        <v>2.9590026248650574</v>
      </c>
      <c r="DQ34" s="20">
        <f t="shared" si="217"/>
        <v>2.2963863459981795</v>
      </c>
      <c r="DR34" s="20">
        <f t="shared" si="217"/>
        <v>2.9099910796845236</v>
      </c>
      <c r="DS34" s="20">
        <f t="shared" si="217"/>
        <v>2.0990283073931018</v>
      </c>
      <c r="DT34" s="20">
        <f t="shared" si="217"/>
        <v>1.0661437414073447</v>
      </c>
      <c r="DU34" s="20">
        <f t="shared" si="217"/>
        <v>-1.7085991971179908</v>
      </c>
      <c r="DV34" s="20">
        <f t="shared" si="217"/>
        <v>-4.3201216735591963</v>
      </c>
      <c r="DW34" s="20">
        <f t="shared" si="217"/>
        <v>-7.3297482308731361</v>
      </c>
      <c r="DX34" s="20">
        <f t="shared" si="217"/>
        <v>-10.283279046479656</v>
      </c>
      <c r="DY34" s="20">
        <f t="shared" si="217"/>
        <v>-10.310017331029854</v>
      </c>
      <c r="DZ34" s="20">
        <f t="shared" si="217"/>
        <v>-10.139025349879361</v>
      </c>
      <c r="EA34" s="20">
        <f t="shared" si="217"/>
        <v>-10.18829469316902</v>
      </c>
      <c r="EB34" s="20">
        <f t="shared" si="217"/>
        <v>-10.801944315638188</v>
      </c>
      <c r="EC34" s="20">
        <f t="shared" si="217"/>
        <v>-12.890601597675236</v>
      </c>
      <c r="ED34" s="20">
        <f t="shared" si="217"/>
        <v>-13.766665846317984</v>
      </c>
      <c r="EE34" s="20">
        <f t="shared" si="217"/>
        <v>-14.457248614512189</v>
      </c>
      <c r="EF34" s="20">
        <f t="shared" si="217"/>
        <v>-12.959402729013149</v>
      </c>
      <c r="EG34" s="20">
        <f t="shared" si="217"/>
        <v>-3.7007578335818181</v>
      </c>
      <c r="EH34" s="20">
        <f t="shared" si="217"/>
        <v>-3.0678654519970294</v>
      </c>
      <c r="EI34" s="20">
        <f t="shared" si="217"/>
        <v>4.6614899281079687</v>
      </c>
      <c r="EJ34" s="20">
        <f t="shared" si="217"/>
        <v>8.5034868320228796</v>
      </c>
      <c r="EK34" s="20">
        <f t="shared" si="217"/>
        <v>9.8760083449393932</v>
      </c>
      <c r="EL34" s="20">
        <f t="shared" si="217"/>
        <v>12.298079339980429</v>
      </c>
      <c r="EM34" s="20">
        <f t="shared" si="217"/>
        <v>14.558436691925969</v>
      </c>
      <c r="EN34" s="20">
        <f t="shared" si="217"/>
        <v>17.157613558703613</v>
      </c>
      <c r="EO34" s="20">
        <f t="shared" si="217"/>
        <v>19.273474685477169</v>
      </c>
      <c r="EP34" s="20">
        <f t="shared" si="217"/>
        <v>17.644529826888526</v>
      </c>
      <c r="EQ34" s="20">
        <f t="shared" ref="EQ34:HB34" si="218">EQ14-EQ$38</f>
        <v>19.134485967583043</v>
      </c>
      <c r="ER34" s="20">
        <f t="shared" si="218"/>
        <v>18.484362165652406</v>
      </c>
      <c r="ES34" s="20">
        <f t="shared" si="218"/>
        <v>12.558428489689444</v>
      </c>
      <c r="ET34" s="20">
        <f t="shared" si="218"/>
        <v>10.000675675701046</v>
      </c>
      <c r="EU34" s="20">
        <f t="shared" si="218"/>
        <v>11.486438070828967</v>
      </c>
      <c r="EV34" s="20">
        <f t="shared" si="218"/>
        <v>12.157224211024481</v>
      </c>
      <c r="EW34" s="20">
        <f t="shared" si="218"/>
        <v>12.652885298180632</v>
      </c>
      <c r="EX34" s="20">
        <f t="shared" si="218"/>
        <v>11.323780236363161</v>
      </c>
      <c r="EY34" s="20">
        <f t="shared" si="218"/>
        <v>10.732095352135289</v>
      </c>
      <c r="EZ34" s="20">
        <f t="shared" si="218"/>
        <v>11.280499315904029</v>
      </c>
      <c r="FA34" s="20">
        <f t="shared" si="218"/>
        <v>9.6728221825779706</v>
      </c>
      <c r="FB34" s="20">
        <f t="shared" si="218"/>
        <v>11.293762232191696</v>
      </c>
      <c r="FC34" s="20">
        <f t="shared" si="218"/>
        <v>14.844704838029154</v>
      </c>
      <c r="FD34" s="20">
        <f t="shared" si="218"/>
        <v>14.754267834421817</v>
      </c>
      <c r="FE34" s="20">
        <f t="shared" si="218"/>
        <v>13.796922823608181</v>
      </c>
      <c r="FF34" s="20">
        <f t="shared" si="218"/>
        <v>16.807469102757583</v>
      </c>
      <c r="FG34" s="20">
        <f t="shared" si="218"/>
        <v>8.7029369117389521</v>
      </c>
      <c r="FH34" s="20">
        <f t="shared" si="218"/>
        <v>6.7906309287778939</v>
      </c>
      <c r="FI34" s="20">
        <f t="shared" si="218"/>
        <v>11.353090435341887</v>
      </c>
      <c r="FJ34" s="20">
        <f t="shared" si="218"/>
        <v>11.518367661802557</v>
      </c>
      <c r="FK34" s="20">
        <f t="shared" si="218"/>
        <v>10.776368348999522</v>
      </c>
      <c r="FL34" s="20">
        <f t="shared" si="218"/>
        <v>8.6423735372571784</v>
      </c>
      <c r="FM34" s="20">
        <f t="shared" si="218"/>
        <v>9.8419426364738349</v>
      </c>
      <c r="FN34" s="20">
        <f t="shared" si="218"/>
        <v>10.156000354301433</v>
      </c>
      <c r="FO34" s="20">
        <f t="shared" si="218"/>
        <v>8.549562286726399</v>
      </c>
      <c r="FP34" s="20">
        <f t="shared" si="218"/>
        <v>8.8091641149145588</v>
      </c>
      <c r="FQ34" s="20">
        <f t="shared" si="218"/>
        <v>8.6335479662148416</v>
      </c>
      <c r="FR34" s="20">
        <f t="shared" si="218"/>
        <v>7.2854937788276715</v>
      </c>
      <c r="FS34" s="20">
        <f t="shared" si="218"/>
        <v>7.1683520767104447</v>
      </c>
      <c r="FT34" s="20">
        <f t="shared" si="218"/>
        <v>7.7633776715866105</v>
      </c>
      <c r="FU34" s="20">
        <f t="shared" si="218"/>
        <v>8.0707409415873919</v>
      </c>
      <c r="FV34" s="20">
        <f t="shared" si="218"/>
        <v>8.8368544021472957</v>
      </c>
      <c r="FW34" s="20">
        <f t="shared" si="218"/>
        <v>8.9886285245041009</v>
      </c>
      <c r="FX34" s="20">
        <f t="shared" si="218"/>
        <v>9.1318836503123606</v>
      </c>
      <c r="FY34" s="20">
        <f t="shared" si="218"/>
        <v>7.6852220772627824</v>
      </c>
      <c r="FZ34" s="20">
        <f t="shared" si="218"/>
        <v>6.5327299273053541</v>
      </c>
      <c r="GA34" s="20">
        <f t="shared" si="218"/>
        <v>3.9598565927898974</v>
      </c>
      <c r="GB34" s="20">
        <f t="shared" si="218"/>
        <v>3.6596974802067308</v>
      </c>
      <c r="GC34" s="20">
        <f t="shared" si="218"/>
        <v>1.5283584207083223</v>
      </c>
      <c r="GD34" s="20">
        <f t="shared" si="218"/>
        <v>-1.0813959141278247</v>
      </c>
      <c r="GE34" s="20">
        <f t="shared" si="218"/>
        <v>3.314821790136989</v>
      </c>
      <c r="GF34" s="20">
        <f t="shared" si="218"/>
        <v>0.43975949409325921</v>
      </c>
      <c r="GG34" s="20">
        <f t="shared" si="218"/>
        <v>-4.8212678966465319</v>
      </c>
      <c r="GH34" s="20">
        <f t="shared" si="218"/>
        <v>-10.929521354356822</v>
      </c>
      <c r="GI34" s="20">
        <f t="shared" si="218"/>
        <v>-16.949972709057192</v>
      </c>
      <c r="GJ34" s="20">
        <f t="shared" si="218"/>
        <v>-22.865540957520793</v>
      </c>
      <c r="GK34" s="20">
        <f t="shared" si="218"/>
        <v>-27.889627847951274</v>
      </c>
      <c r="GL34" s="20">
        <f t="shared" si="218"/>
        <v>-30.643210799526045</v>
      </c>
      <c r="GM34" s="20">
        <f t="shared" si="218"/>
        <v>-24.645516075123453</v>
      </c>
      <c r="GN34" s="20">
        <f t="shared" si="218"/>
        <v>-24.281293091697194</v>
      </c>
      <c r="GO34" s="20">
        <f t="shared" si="218"/>
        <v>-25.503630842600785</v>
      </c>
      <c r="GP34" s="20">
        <f t="shared" si="218"/>
        <v>-26.055921516926986</v>
      </c>
      <c r="GQ34" s="20">
        <f t="shared" si="218"/>
        <v>-24.50360244505103</v>
      </c>
      <c r="GR34" s="20">
        <f t="shared" si="218"/>
        <v>-23.322576744012807</v>
      </c>
      <c r="GS34" s="20">
        <f t="shared" si="218"/>
        <v>-19.965353039497018</v>
      </c>
      <c r="GT34" s="20">
        <f t="shared" si="218"/>
        <v>-15.13164226893899</v>
      </c>
      <c r="GU34" s="20">
        <f t="shared" si="218"/>
        <v>-8.9349174442466079</v>
      </c>
      <c r="GV34" s="20">
        <f t="shared" si="218"/>
        <v>-3.1666856686162816</v>
      </c>
      <c r="GW34" s="20">
        <f t="shared" si="218"/>
        <v>2.545014281669026</v>
      </c>
      <c r="GX34" s="20">
        <f t="shared" si="218"/>
        <v>6.0025192570207153</v>
      </c>
      <c r="GY34" s="20">
        <f t="shared" si="218"/>
        <v>8.5462370294600305</v>
      </c>
      <c r="GZ34" s="20">
        <f t="shared" si="218"/>
        <v>10.608292538066458</v>
      </c>
      <c r="HA34" s="20">
        <f t="shared" si="218"/>
        <v>11.603734087277289</v>
      </c>
      <c r="HB34" s="20">
        <f t="shared" si="218"/>
        <v>12.185783357885455</v>
      </c>
      <c r="HC34" s="20">
        <f t="shared" ref="HC34:JN34" si="219">HC14-HC$38</f>
        <v>13.205172344880349</v>
      </c>
      <c r="HD34" s="20">
        <f t="shared" si="219"/>
        <v>14.338183255621956</v>
      </c>
      <c r="HE34" s="20">
        <f t="shared" si="219"/>
        <v>15.670165183620369</v>
      </c>
      <c r="HF34" s="20">
        <f t="shared" si="219"/>
        <v>16.100772316440164</v>
      </c>
      <c r="HG34" s="20">
        <f t="shared" si="219"/>
        <v>15.615321448291191</v>
      </c>
      <c r="HH34" s="20">
        <f t="shared" si="219"/>
        <v>15.995494655493218</v>
      </c>
      <c r="HI34" s="20">
        <f t="shared" si="219"/>
        <v>15.863759604627717</v>
      </c>
      <c r="HJ34" s="20">
        <f t="shared" si="219"/>
        <v>16.875773233270124</v>
      </c>
      <c r="HK34" s="20">
        <f t="shared" si="219"/>
        <v>21.903044887880711</v>
      </c>
      <c r="HL34" s="20">
        <f t="shared" si="219"/>
        <v>24.033943125671691</v>
      </c>
      <c r="HM34" s="20">
        <f t="shared" si="219"/>
        <v>26.515213364895047</v>
      </c>
      <c r="HN34" s="20">
        <f t="shared" si="219"/>
        <v>28.867710924086445</v>
      </c>
      <c r="HO34" s="20">
        <f t="shared" si="219"/>
        <v>29.406078463855504</v>
      </c>
      <c r="HP34" s="20">
        <f t="shared" si="219"/>
        <v>29.673119286181063</v>
      </c>
      <c r="HQ34" s="20">
        <f t="shared" si="219"/>
        <v>29.127305287927022</v>
      </c>
      <c r="HR34" s="20">
        <f t="shared" si="219"/>
        <v>26.488243535272176</v>
      </c>
      <c r="HS34" s="20">
        <f t="shared" si="219"/>
        <v>26.535183363997675</v>
      </c>
      <c r="HT34" s="20">
        <f t="shared" si="219"/>
        <v>27.470702011498531</v>
      </c>
      <c r="HU34" s="20">
        <f t="shared" si="219"/>
        <v>30.456520501530321</v>
      </c>
      <c r="HV34" s="20">
        <f t="shared" si="219"/>
        <v>30.692521280881827</v>
      </c>
      <c r="HW34" s="20">
        <f t="shared" si="219"/>
        <v>24.663568133534106</v>
      </c>
      <c r="HX34" s="20">
        <f t="shared" si="219"/>
        <v>25.056365975643232</v>
      </c>
      <c r="HY34" s="20">
        <f t="shared" si="219"/>
        <v>20.874440164427199</v>
      </c>
      <c r="HZ34" s="20">
        <f t="shared" si="219"/>
        <v>21.208654823184649</v>
      </c>
      <c r="IA34" s="20">
        <f t="shared" si="219"/>
        <v>16.687597776400047</v>
      </c>
      <c r="IB34" s="20">
        <f t="shared" si="219"/>
        <v>16.992615393025872</v>
      </c>
      <c r="IC34" s="20">
        <f t="shared" si="219"/>
        <v>18.393194999679991</v>
      </c>
      <c r="ID34" s="20">
        <f t="shared" si="219"/>
        <v>16.819568681248143</v>
      </c>
      <c r="IE34" s="20">
        <f t="shared" si="219"/>
        <v>17.472616370810812</v>
      </c>
      <c r="IF34" s="20">
        <f t="shared" si="219"/>
        <v>16.493606342357836</v>
      </c>
      <c r="IG34" s="20">
        <f t="shared" si="219"/>
        <v>14.091604076254203</v>
      </c>
      <c r="IH34" s="20">
        <f t="shared" si="219"/>
        <v>14.841191639822846</v>
      </c>
      <c r="II34" s="20">
        <f t="shared" si="219"/>
        <v>15.277249518731038</v>
      </c>
      <c r="IJ34" s="20">
        <f t="shared" si="219"/>
        <v>14.647175687199464</v>
      </c>
      <c r="IK34" s="20">
        <f t="shared" si="219"/>
        <v>14.339847908161605</v>
      </c>
      <c r="IL34" s="20">
        <f t="shared" si="219"/>
        <v>13.217311346649561</v>
      </c>
      <c r="IM34" s="20">
        <f t="shared" si="219"/>
        <v>12.777062474718523</v>
      </c>
      <c r="IN34" s="20">
        <f t="shared" si="219"/>
        <v>12.179493295491127</v>
      </c>
      <c r="IO34" s="20">
        <f t="shared" si="219"/>
        <v>11.631705534480318</v>
      </c>
      <c r="IP34" s="20">
        <f t="shared" si="219"/>
        <v>9.4539087940240094</v>
      </c>
      <c r="IQ34" s="20">
        <f t="shared" si="219"/>
        <v>8.0869107496688741</v>
      </c>
      <c r="IR34" s="20">
        <f t="shared" si="219"/>
        <v>6.8481413517056602</v>
      </c>
      <c r="IS34" s="20">
        <f t="shared" si="219"/>
        <v>4.7614253656576651</v>
      </c>
      <c r="IT34" s="20">
        <f t="shared" si="219"/>
        <v>0.21166751062997236</v>
      </c>
      <c r="IU34" s="20">
        <f t="shared" si="219"/>
        <v>-5.3182272118769376</v>
      </c>
      <c r="IV34" s="20">
        <f t="shared" si="219"/>
        <v>-10.093788959125163</v>
      </c>
      <c r="IW34" s="20">
        <f t="shared" si="219"/>
        <v>-12.856745705593141</v>
      </c>
      <c r="IX34" s="20">
        <f t="shared" si="219"/>
        <v>-13.486858454304375</v>
      </c>
      <c r="IY34" s="20">
        <f t="shared" si="219"/>
        <v>-13.789994554667494</v>
      </c>
      <c r="IZ34" s="20">
        <f t="shared" si="219"/>
        <v>-12.947564424719339</v>
      </c>
      <c r="JA34" s="20">
        <f t="shared" si="219"/>
        <v>-14.705704776004637</v>
      </c>
      <c r="JB34" s="20">
        <f t="shared" si="219"/>
        <v>-12.450283130145316</v>
      </c>
      <c r="JC34" s="20">
        <f t="shared" si="219"/>
        <v>-11.152514595333997</v>
      </c>
      <c r="JD34" s="20">
        <f t="shared" si="219"/>
        <v>-10.108880008311033</v>
      </c>
      <c r="JE34" s="20">
        <f t="shared" si="219"/>
        <v>-8.0519465774801873</v>
      </c>
      <c r="JF34" s="20">
        <f t="shared" si="219"/>
        <v>-5.1749286626617419</v>
      </c>
      <c r="JG34" s="20">
        <f t="shared" si="219"/>
        <v>-1.3525939379244427</v>
      </c>
      <c r="JH34" s="20">
        <f t="shared" si="219"/>
        <v>1.5099259481827083</v>
      </c>
      <c r="JI34" s="20">
        <f t="shared" si="219"/>
        <v>3.4471729629730525</v>
      </c>
      <c r="JJ34" s="20">
        <f t="shared" si="219"/>
        <v>5.7138346544349545</v>
      </c>
      <c r="JK34" s="20">
        <f t="shared" si="219"/>
        <v>7.1908458350969227</v>
      </c>
      <c r="JL34" s="20">
        <f t="shared" si="219"/>
        <v>8.809285610785885</v>
      </c>
      <c r="JM34" s="20">
        <f t="shared" si="219"/>
        <v>8.6560088871958545</v>
      </c>
      <c r="JN34" s="20">
        <f t="shared" si="219"/>
        <v>9.6775240354840868</v>
      </c>
      <c r="JO34" s="20">
        <f t="shared" ref="JO34:LZ34" si="220">JO14-JO$38</f>
        <v>10.058685323233718</v>
      </c>
      <c r="JP34" s="20">
        <f t="shared" si="220"/>
        <v>10.720497159531329</v>
      </c>
      <c r="JQ34" s="20">
        <f t="shared" si="220"/>
        <v>10.979106486891322</v>
      </c>
      <c r="JR34" s="20">
        <f t="shared" si="220"/>
        <v>11.285237586564401</v>
      </c>
      <c r="JS34" s="20">
        <f t="shared" si="220"/>
        <v>11.504747052899024</v>
      </c>
      <c r="JT34" s="20">
        <f t="shared" si="220"/>
        <v>11.276961092218352</v>
      </c>
      <c r="JU34" s="20">
        <f t="shared" si="220"/>
        <v>10.55816350149702</v>
      </c>
      <c r="JV34" s="20">
        <f t="shared" si="220"/>
        <v>9.265343400384463</v>
      </c>
      <c r="JW34" s="20">
        <f t="shared" si="220"/>
        <v>9.3158135749686792</v>
      </c>
      <c r="JX34" s="20">
        <f t="shared" si="220"/>
        <v>-3.7519467180138761</v>
      </c>
      <c r="JY34" s="20">
        <f t="shared" si="220"/>
        <v>-2.3318805116505779</v>
      </c>
      <c r="JZ34" s="20">
        <f t="shared" si="220"/>
        <v>-2.4403383942546739</v>
      </c>
      <c r="KA34" s="20">
        <f t="shared" si="220"/>
        <v>-2.3449585056459696</v>
      </c>
      <c r="KB34" s="20">
        <f t="shared" si="220"/>
        <v>-2.0416903938155571</v>
      </c>
      <c r="KC34" s="20">
        <f t="shared" si="220"/>
        <v>-2.9054664647312229</v>
      </c>
      <c r="KD34" s="20">
        <f t="shared" si="220"/>
        <v>-1.6440417964702867</v>
      </c>
      <c r="KE34" s="20">
        <f t="shared" si="220"/>
        <v>-0.81611399718653033</v>
      </c>
      <c r="KF34" s="20">
        <f t="shared" si="220"/>
        <v>-0.62579011893051373</v>
      </c>
      <c r="KG34" s="20">
        <f t="shared" si="220"/>
        <v>0.19961534880572884</v>
      </c>
      <c r="KH34" s="20">
        <f t="shared" si="220"/>
        <v>-2.152234362973612</v>
      </c>
      <c r="KI34" s="20">
        <f t="shared" si="220"/>
        <v>-0.85643806809359901</v>
      </c>
      <c r="KJ34" s="20">
        <f t="shared" si="220"/>
        <v>8.7668894626104645</v>
      </c>
      <c r="KK34" s="20">
        <f t="shared" si="220"/>
        <v>9.4227569351193416</v>
      </c>
      <c r="KL34" s="20">
        <f t="shared" si="220"/>
        <v>8.7569425438212924</v>
      </c>
      <c r="KM34" s="20">
        <f t="shared" si="220"/>
        <v>7.2807090828215628</v>
      </c>
      <c r="KN34" s="20">
        <f t="shared" si="220"/>
        <v>6.5929642234175034</v>
      </c>
      <c r="KO34" s="20">
        <f t="shared" si="220"/>
        <v>6.2590384501927723</v>
      </c>
      <c r="KP34" s="20">
        <f t="shared" si="220"/>
        <v>5.6638040184378191</v>
      </c>
      <c r="KQ34" s="20">
        <f t="shared" si="220"/>
        <v>5.9041018719528005</v>
      </c>
      <c r="KR34" s="20">
        <f t="shared" si="220"/>
        <v>5.9649411638248822</v>
      </c>
      <c r="KS34" s="20">
        <f t="shared" si="220"/>
        <v>6.2535303010862133</v>
      </c>
      <c r="KT34" s="20">
        <f t="shared" si="220"/>
        <v>6.7669814844120317</v>
      </c>
      <c r="KU34" s="20">
        <f t="shared" si="220"/>
        <v>6.972501793817715</v>
      </c>
      <c r="KV34" s="20">
        <f t="shared" si="220"/>
        <v>4.4404180400871844</v>
      </c>
      <c r="KW34" s="20">
        <f t="shared" si="220"/>
        <v>1.554947240988362</v>
      </c>
      <c r="KX34" s="20">
        <f t="shared" si="220"/>
        <v>1.6718012275061156</v>
      </c>
      <c r="KY34" s="20">
        <f t="shared" si="220"/>
        <v>0.15810881572015489</v>
      </c>
      <c r="KZ34" s="20">
        <f t="shared" si="220"/>
        <v>0.84158086221790285</v>
      </c>
      <c r="LA34" s="20">
        <f t="shared" si="220"/>
        <v>1.8091320930260633</v>
      </c>
      <c r="LB34" s="20">
        <f t="shared" si="220"/>
        <v>1.8117827765366812</v>
      </c>
      <c r="LC34" s="20">
        <f t="shared" si="220"/>
        <v>0.60129885614066225</v>
      </c>
      <c r="LD34" s="20">
        <f t="shared" si="220"/>
        <v>-4.2478731316379026E-2</v>
      </c>
      <c r="LE34" s="20">
        <f t="shared" si="220"/>
        <v>0.27186891769370547</v>
      </c>
      <c r="LF34" s="20">
        <f t="shared" si="220"/>
        <v>0.81962539658182187</v>
      </c>
      <c r="LG34" s="20">
        <f t="shared" si="220"/>
        <v>-1.2443275860491347</v>
      </c>
      <c r="LH34" s="20">
        <f t="shared" si="220"/>
        <v>1.9254623313646562</v>
      </c>
      <c r="LI34" s="20">
        <f t="shared" si="220"/>
        <v>4.6647085144180025</v>
      </c>
      <c r="LJ34" s="20">
        <f t="shared" si="220"/>
        <v>5.4472568422420746</v>
      </c>
      <c r="LK34" s="20">
        <f t="shared" si="220"/>
        <v>5.3888692420050539</v>
      </c>
      <c r="LL34" s="20">
        <f t="shared" si="220"/>
        <v>5.3869980703975511</v>
      </c>
      <c r="LM34" s="20">
        <f t="shared" si="220"/>
        <v>3.9907048027701713</v>
      </c>
      <c r="LN34" s="20">
        <f t="shared" si="220"/>
        <v>4.1033312347500619</v>
      </c>
      <c r="LO34" s="20">
        <f t="shared" si="220"/>
        <v>3.4103256777318265</v>
      </c>
      <c r="LP34" s="20">
        <f t="shared" si="220"/>
        <v>3.2301900819014833</v>
      </c>
      <c r="LQ34" s="20">
        <f t="shared" si="220"/>
        <v>3.1724037579527558</v>
      </c>
      <c r="LR34" s="20">
        <f t="shared" si="220"/>
        <v>1.0047296805473458</v>
      </c>
      <c r="LS34" s="20">
        <f t="shared" si="220"/>
        <v>1.7618371150315717</v>
      </c>
      <c r="LT34" s="20">
        <f t="shared" si="220"/>
        <v>1.9595619940939066</v>
      </c>
      <c r="LU34" s="20">
        <f t="shared" si="220"/>
        <v>2.0551762404189322</v>
      </c>
      <c r="LV34" s="20">
        <f t="shared" si="220"/>
        <v>1.6375224588656359</v>
      </c>
      <c r="LW34" s="20">
        <f t="shared" si="220"/>
        <v>1.4669702593117506</v>
      </c>
      <c r="LX34" s="20">
        <f t="shared" si="220"/>
        <v>1.966967715346879</v>
      </c>
      <c r="LY34" s="20">
        <f t="shared" si="220"/>
        <v>2.5895436641730551</v>
      </c>
      <c r="LZ34" s="20">
        <f t="shared" si="220"/>
        <v>2.2090110816882067</v>
      </c>
      <c r="MA34" s="20">
        <f t="shared" ref="MA34:NN34" si="221">MA14-MA$38</f>
        <v>2.2922245096286922</v>
      </c>
      <c r="MB34" s="20">
        <f t="shared" si="221"/>
        <v>2.2076357328066454</v>
      </c>
      <c r="MC34" s="20">
        <f t="shared" si="221"/>
        <v>2.0491195676744844</v>
      </c>
      <c r="MD34" s="20">
        <f t="shared" si="221"/>
        <v>0.86585351841150704</v>
      </c>
      <c r="ME34" s="20">
        <f t="shared" si="221"/>
        <v>0.82953931449745077</v>
      </c>
      <c r="MF34" s="20">
        <f t="shared" si="221"/>
        <v>0.23943072208956195</v>
      </c>
      <c r="MG34" s="20">
        <f t="shared" si="221"/>
        <v>0.28374511758525855</v>
      </c>
      <c r="MH34" s="20">
        <f t="shared" si="221"/>
        <v>-1.287337128763129</v>
      </c>
      <c r="MI34" s="20">
        <f t="shared" si="221"/>
        <v>-0.8574174068451228</v>
      </c>
      <c r="MJ34" s="20">
        <f t="shared" si="221"/>
        <v>-2.2201508565785311</v>
      </c>
      <c r="MK34" s="20">
        <f t="shared" si="221"/>
        <v>-1.0753566378177197</v>
      </c>
      <c r="ML34" s="20">
        <f t="shared" si="221"/>
        <v>-0.97746853987143112</v>
      </c>
      <c r="MM34" s="20">
        <f t="shared" si="221"/>
        <v>-0.98112931661808389</v>
      </c>
      <c r="MN34" s="20">
        <f t="shared" si="221"/>
        <v>-0.51532782541378452</v>
      </c>
      <c r="MO34" s="20">
        <f t="shared" si="221"/>
        <v>-0.58130499686902937</v>
      </c>
      <c r="MP34" s="20">
        <f t="shared" si="221"/>
        <v>-1.0888622101992098</v>
      </c>
      <c r="MQ34" s="20">
        <f t="shared" si="221"/>
        <v>-2.7563384207174693</v>
      </c>
      <c r="MR34" s="20">
        <f t="shared" si="221"/>
        <v>-1.788330712269385</v>
      </c>
      <c r="MS34" s="20">
        <f t="shared" si="221"/>
        <v>-2.1053014086571729</v>
      </c>
      <c r="MT34" s="20">
        <f t="shared" si="221"/>
        <v>-2.2138339762659172</v>
      </c>
      <c r="MU34" s="20">
        <f t="shared" si="221"/>
        <v>-1.5351754048078803</v>
      </c>
      <c r="MV34" s="20">
        <f t="shared" si="221"/>
        <v>-2.0332272350865921</v>
      </c>
      <c r="MW34" s="20">
        <f t="shared" si="221"/>
        <v>-1.7847598425226465</v>
      </c>
      <c r="MX34" s="20">
        <f t="shared" si="221"/>
        <v>-1.0488267339171564</v>
      </c>
      <c r="MY34" s="20">
        <f t="shared" si="221"/>
        <v>2.5140717431021642E-2</v>
      </c>
      <c r="MZ34" s="20">
        <f t="shared" si="221"/>
        <v>0.24809615513214567</v>
      </c>
      <c r="NA34" s="20">
        <f t="shared" si="221"/>
        <v>0.86841306976180377</v>
      </c>
      <c r="NB34" s="20">
        <f t="shared" si="221"/>
        <v>1.9673327996988803</v>
      </c>
      <c r="NC34" s="20">
        <f t="shared" si="221"/>
        <v>3.2886448267214945</v>
      </c>
      <c r="ND34" s="20">
        <f t="shared" si="221"/>
        <v>1.8534402200006763</v>
      </c>
      <c r="NE34" s="20">
        <f t="shared" si="221"/>
        <v>2.6690958918505885</v>
      </c>
      <c r="NF34" s="20">
        <f t="shared" si="221"/>
        <v>3.3440933854682022</v>
      </c>
      <c r="NG34" s="20">
        <f t="shared" si="221"/>
        <v>4.3420681281098759</v>
      </c>
      <c r="NH34" s="20">
        <f t="shared" si="221"/>
        <v>5.616548194892065</v>
      </c>
      <c r="NI34" s="20">
        <f t="shared" si="221"/>
        <v>4.167610774505313</v>
      </c>
      <c r="NJ34" s="20">
        <f t="shared" si="221"/>
        <v>4.1202085104885988</v>
      </c>
      <c r="NK34" s="20">
        <f t="shared" si="221"/>
        <v>4.0091881267091161</v>
      </c>
      <c r="NL34" s="20">
        <f t="shared" si="221"/>
        <v>3.9936231545715675</v>
      </c>
      <c r="NM34" s="20">
        <f t="shared" si="221"/>
        <v>4.2671182530989782</v>
      </c>
      <c r="NN34" s="20">
        <f t="shared" si="221"/>
        <v>4.8444846276434408</v>
      </c>
    </row>
    <row r="35" spans="2:378">
      <c r="B35" s="11" t="s">
        <v>36</v>
      </c>
      <c r="C35" s="11" t="s">
        <v>34</v>
      </c>
      <c r="D35" s="11" t="s">
        <v>32</v>
      </c>
      <c r="F35" s="11" t="s">
        <v>30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>
        <f t="shared" ref="S35:CD35" si="222">S15-S$38</f>
        <v>-75.619230953066847</v>
      </c>
      <c r="T35" s="20">
        <f t="shared" si="222"/>
        <v>-99.461897936386364</v>
      </c>
      <c r="U35" s="20">
        <f t="shared" si="222"/>
        <v>-120.920478840469</v>
      </c>
      <c r="V35" s="20">
        <f t="shared" si="222"/>
        <v>-106.2172386550443</v>
      </c>
      <c r="W35" s="20">
        <f t="shared" si="222"/>
        <v>-104.69989573295967</v>
      </c>
      <c r="X35" s="20">
        <f t="shared" si="222"/>
        <v>-113.5656526168609</v>
      </c>
      <c r="Y35" s="20">
        <f t="shared" si="222"/>
        <v>-94.650590554630952</v>
      </c>
      <c r="Z35" s="20">
        <f t="shared" si="222"/>
        <v>-103.36106084868149</v>
      </c>
      <c r="AA35" s="20">
        <f t="shared" si="222"/>
        <v>-111.73744896869148</v>
      </c>
      <c r="AB35" s="20">
        <f t="shared" si="222"/>
        <v>-110.13231391508532</v>
      </c>
      <c r="AC35" s="20">
        <f t="shared" si="222"/>
        <v>-103.15928021907945</v>
      </c>
      <c r="AD35" s="20">
        <f t="shared" si="222"/>
        <v>-94.091453820043853</v>
      </c>
      <c r="AE35" s="20">
        <f t="shared" si="222"/>
        <v>-63.461814307523341</v>
      </c>
      <c r="AF35" s="20">
        <f t="shared" si="222"/>
        <v>-29.867255702565579</v>
      </c>
      <c r="AG35" s="20">
        <f t="shared" si="222"/>
        <v>-15.160429027698996</v>
      </c>
      <c r="AH35" s="20">
        <f t="shared" si="222"/>
        <v>-13.757853659585827</v>
      </c>
      <c r="AI35" s="20">
        <f t="shared" si="222"/>
        <v>-7.7217381305043524</v>
      </c>
      <c r="AJ35" s="20">
        <f t="shared" si="222"/>
        <v>-2.3745276625210092</v>
      </c>
      <c r="AK35" s="20">
        <f t="shared" si="222"/>
        <v>-10.848519771198596</v>
      </c>
      <c r="AL35" s="20">
        <f t="shared" si="222"/>
        <v>-2.4349642366325099</v>
      </c>
      <c r="AM35" s="20">
        <f t="shared" si="222"/>
        <v>-1.7732266929970777</v>
      </c>
      <c r="AN35" s="20">
        <f t="shared" si="222"/>
        <v>2.4389689796323708</v>
      </c>
      <c r="AO35" s="20">
        <f t="shared" si="222"/>
        <v>1.9734089693455132</v>
      </c>
      <c r="AP35" s="20">
        <f t="shared" si="222"/>
        <v>-3.190198854306594</v>
      </c>
      <c r="AQ35" s="20">
        <f t="shared" si="222"/>
        <v>-20.235096622327418</v>
      </c>
      <c r="AR35" s="20">
        <f t="shared" si="222"/>
        <v>-50.282174258628878</v>
      </c>
      <c r="AS35" s="20">
        <f t="shared" si="222"/>
        <v>-71.471927315382672</v>
      </c>
      <c r="AT35" s="20">
        <f t="shared" si="222"/>
        <v>-93.161870857005653</v>
      </c>
      <c r="AU35" s="20">
        <f t="shared" si="222"/>
        <v>-135.68293842733161</v>
      </c>
      <c r="AV35" s="20">
        <f t="shared" si="222"/>
        <v>-162.05214016380083</v>
      </c>
      <c r="AW35" s="20">
        <f t="shared" si="222"/>
        <v>-125.46454362101039</v>
      </c>
      <c r="AX35" s="20">
        <f t="shared" si="222"/>
        <v>-126.85689764648933</v>
      </c>
      <c r="AY35" s="20">
        <f t="shared" si="222"/>
        <v>-122.21979986311683</v>
      </c>
      <c r="AZ35" s="20">
        <f t="shared" si="222"/>
        <v>-131.36515213547855</v>
      </c>
      <c r="BA35" s="20">
        <f t="shared" si="222"/>
        <v>-137.62647753543757</v>
      </c>
      <c r="BB35" s="20">
        <f t="shared" si="222"/>
        <v>-129.20314142227383</v>
      </c>
      <c r="BC35" s="20">
        <f t="shared" si="222"/>
        <v>-112.12870867328871</v>
      </c>
      <c r="BD35" s="20">
        <f t="shared" si="222"/>
        <v>-105.03222777583287</v>
      </c>
      <c r="BE35" s="20">
        <f t="shared" si="222"/>
        <v>-83.564643471150163</v>
      </c>
      <c r="BF35" s="20">
        <f t="shared" si="222"/>
        <v>-60.570083392012791</v>
      </c>
      <c r="BG35" s="20">
        <f t="shared" si="222"/>
        <v>-30.550781132504127</v>
      </c>
      <c r="BH35" s="20">
        <f t="shared" si="222"/>
        <v>-10.420982931338983</v>
      </c>
      <c r="BI35" s="20">
        <f t="shared" si="222"/>
        <v>-15.387886011301553</v>
      </c>
      <c r="BJ35" s="20">
        <f t="shared" si="222"/>
        <v>-9.6289752827546486</v>
      </c>
      <c r="BK35" s="20">
        <f t="shared" si="222"/>
        <v>-5.2288493865602312</v>
      </c>
      <c r="BL35" s="20">
        <f t="shared" si="222"/>
        <v>2.7850066428631486</v>
      </c>
      <c r="BM35" s="20">
        <f t="shared" si="222"/>
        <v>9.1420228175351195</v>
      </c>
      <c r="BN35" s="20">
        <f t="shared" si="222"/>
        <v>10.911033117613908</v>
      </c>
      <c r="BO35" s="20">
        <f t="shared" si="222"/>
        <v>9.0368839987593113</v>
      </c>
      <c r="BP35" s="20">
        <f t="shared" si="222"/>
        <v>12.84867845790912</v>
      </c>
      <c r="BQ35" s="20">
        <f t="shared" si="222"/>
        <v>14.294656581782691</v>
      </c>
      <c r="BR35" s="20">
        <f t="shared" si="222"/>
        <v>15.038161119258493</v>
      </c>
      <c r="BS35" s="20">
        <f t="shared" si="222"/>
        <v>15.300455227827156</v>
      </c>
      <c r="BT35" s="20">
        <f t="shared" si="222"/>
        <v>9.5415609844910669</v>
      </c>
      <c r="BU35" s="20">
        <f t="shared" si="222"/>
        <v>6.3571937318801801</v>
      </c>
      <c r="BV35" s="20">
        <f t="shared" si="222"/>
        <v>0.26536246684905862</v>
      </c>
      <c r="BW35" s="20">
        <f t="shared" si="222"/>
        <v>-0.17259297325028911</v>
      </c>
      <c r="BX35" s="20">
        <f t="shared" si="222"/>
        <v>-1.7096014854905022</v>
      </c>
      <c r="BY35" s="20">
        <f t="shared" si="222"/>
        <v>-2.7264547525640488</v>
      </c>
      <c r="BZ35" s="20">
        <f t="shared" si="222"/>
        <v>-3.0922109366783879</v>
      </c>
      <c r="CA35" s="20">
        <f t="shared" si="222"/>
        <v>-0.74882582681083321</v>
      </c>
      <c r="CB35" s="20">
        <f t="shared" si="222"/>
        <v>-1.1664361680638358</v>
      </c>
      <c r="CC35" s="20">
        <f t="shared" si="222"/>
        <v>-1.3175042511918953</v>
      </c>
      <c r="CD35" s="20">
        <f t="shared" si="222"/>
        <v>-3.6086620251455734</v>
      </c>
      <c r="CE35" s="20">
        <f t="shared" ref="CE35:EP35" si="223">CE15-CE$38</f>
        <v>-6.1186702542506488</v>
      </c>
      <c r="CF35" s="20">
        <f t="shared" si="223"/>
        <v>-6.0417867248889685</v>
      </c>
      <c r="CG35" s="20">
        <f t="shared" si="223"/>
        <v>-6.0336932904610769</v>
      </c>
      <c r="CH35" s="20">
        <f t="shared" si="223"/>
        <v>-5.6303148071483662</v>
      </c>
      <c r="CI35" s="20">
        <f t="shared" si="223"/>
        <v>-3.7227470483219101</v>
      </c>
      <c r="CJ35" s="20">
        <f t="shared" si="223"/>
        <v>-8.680938949568155</v>
      </c>
      <c r="CK35" s="20">
        <f t="shared" si="223"/>
        <v>-12.989045751071824</v>
      </c>
      <c r="CL35" s="20">
        <f t="shared" si="223"/>
        <v>-12.547513113594558</v>
      </c>
      <c r="CM35" s="20">
        <f t="shared" si="223"/>
        <v>-14.292671134711416</v>
      </c>
      <c r="CN35" s="20">
        <f t="shared" si="223"/>
        <v>-14.820181697597551</v>
      </c>
      <c r="CO35" s="20">
        <f t="shared" si="223"/>
        <v>-15.046039700140938</v>
      </c>
      <c r="CP35" s="20">
        <f t="shared" si="223"/>
        <v>-18.382378195559859</v>
      </c>
      <c r="CQ35" s="20">
        <f t="shared" si="223"/>
        <v>-20.355135172028476</v>
      </c>
      <c r="CR35" s="20">
        <f t="shared" si="223"/>
        <v>-21.136836528815234</v>
      </c>
      <c r="CS35" s="20">
        <f t="shared" si="223"/>
        <v>-22.50904168739758</v>
      </c>
      <c r="CT35" s="20">
        <f t="shared" si="223"/>
        <v>-21.993194041898231</v>
      </c>
      <c r="CU35" s="20">
        <f t="shared" si="223"/>
        <v>-21.939517549948423</v>
      </c>
      <c r="CV35" s="20">
        <f t="shared" si="223"/>
        <v>-16.893646737293921</v>
      </c>
      <c r="CW35" s="20">
        <f t="shared" si="223"/>
        <v>-15.130639545607181</v>
      </c>
      <c r="CX35" s="20">
        <f t="shared" si="223"/>
        <v>-15.137400014827648</v>
      </c>
      <c r="CY35" s="20">
        <f t="shared" si="223"/>
        <v>-14.094886186638782</v>
      </c>
      <c r="CZ35" s="20">
        <f t="shared" si="223"/>
        <v>-14.468513703410242</v>
      </c>
      <c r="DA35" s="20">
        <f t="shared" si="223"/>
        <v>-13.753851258737782</v>
      </c>
      <c r="DB35" s="20">
        <f t="shared" si="223"/>
        <v>-13.559370717281968</v>
      </c>
      <c r="DC35" s="20">
        <f t="shared" si="223"/>
        <v>-14.949196015741766</v>
      </c>
      <c r="DD35" s="20">
        <f t="shared" si="223"/>
        <v>-14.205194015182052</v>
      </c>
      <c r="DE35" s="20">
        <f t="shared" si="223"/>
        <v>-11.40797499105312</v>
      </c>
      <c r="DF35" s="20">
        <f t="shared" si="223"/>
        <v>-10.427884807120009</v>
      </c>
      <c r="DG35" s="20">
        <f t="shared" si="223"/>
        <v>-9.3466684766314962</v>
      </c>
      <c r="DH35" s="20">
        <f t="shared" si="223"/>
        <v>-9.6572147793683243</v>
      </c>
      <c r="DI35" s="20">
        <f t="shared" si="223"/>
        <v>-8.6235836841845845</v>
      </c>
      <c r="DJ35" s="20">
        <f t="shared" si="223"/>
        <v>-6.3876663631673374</v>
      </c>
      <c r="DK35" s="20">
        <f t="shared" si="223"/>
        <v>-6.7620839569271531</v>
      </c>
      <c r="DL35" s="20">
        <f t="shared" si="223"/>
        <v>-6.3850761308074375</v>
      </c>
      <c r="DM35" s="20">
        <f t="shared" si="223"/>
        <v>-5.5458375024597792</v>
      </c>
      <c r="DN35" s="20">
        <f t="shared" si="223"/>
        <v>-4.9372902860970349</v>
      </c>
      <c r="DO35" s="20">
        <f t="shared" si="223"/>
        <v>-3.5360932703045904</v>
      </c>
      <c r="DP35" s="20">
        <f t="shared" si="223"/>
        <v>-3.2409973751349419</v>
      </c>
      <c r="DQ35" s="20">
        <f t="shared" si="223"/>
        <v>-3.9036136540018198</v>
      </c>
      <c r="DR35" s="20">
        <f t="shared" si="223"/>
        <v>-3.2900089203154756</v>
      </c>
      <c r="DS35" s="20">
        <f t="shared" si="223"/>
        <v>-4.0009716926068997</v>
      </c>
      <c r="DT35" s="20">
        <f t="shared" si="223"/>
        <v>-5.0338562585926567</v>
      </c>
      <c r="DU35" s="20">
        <f t="shared" si="223"/>
        <v>-7.8085991971179922</v>
      </c>
      <c r="DV35" s="20">
        <f t="shared" si="223"/>
        <v>-10.320121673559196</v>
      </c>
      <c r="DW35" s="20">
        <f t="shared" si="223"/>
        <v>-13.329748230873136</v>
      </c>
      <c r="DX35" s="20">
        <f t="shared" si="223"/>
        <v>-16.283279046479656</v>
      </c>
      <c r="DY35" s="20">
        <f t="shared" si="223"/>
        <v>-15.810017331029854</v>
      </c>
      <c r="DZ35" s="20">
        <f t="shared" si="223"/>
        <v>-15.139025349879361</v>
      </c>
      <c r="EA35" s="20">
        <f t="shared" si="223"/>
        <v>-15.18829469316902</v>
      </c>
      <c r="EB35" s="20">
        <f t="shared" si="223"/>
        <v>-15.801944315638188</v>
      </c>
      <c r="EC35" s="20">
        <f t="shared" si="223"/>
        <v>-17.890601597675236</v>
      </c>
      <c r="ED35" s="20">
        <f t="shared" si="223"/>
        <v>-18.466665846317984</v>
      </c>
      <c r="EE35" s="20">
        <f t="shared" si="223"/>
        <v>-18.757248614512189</v>
      </c>
      <c r="EF35" s="20">
        <f t="shared" si="223"/>
        <v>-17.059402729013151</v>
      </c>
      <c r="EG35" s="20">
        <f t="shared" si="223"/>
        <v>-12.200757833581818</v>
      </c>
      <c r="EH35" s="20">
        <f t="shared" si="223"/>
        <v>-8.5678654519970294</v>
      </c>
      <c r="EI35" s="20">
        <f t="shared" si="223"/>
        <v>-0.13851007189203202</v>
      </c>
      <c r="EJ35" s="20">
        <f t="shared" si="223"/>
        <v>5.3034868320228803</v>
      </c>
      <c r="EK35" s="20">
        <f t="shared" si="223"/>
        <v>6.8760083449393932</v>
      </c>
      <c r="EL35" s="20">
        <f t="shared" si="223"/>
        <v>9.2980793399804291</v>
      </c>
      <c r="EM35" s="20">
        <f t="shared" si="223"/>
        <v>11.558436691925969</v>
      </c>
      <c r="EN35" s="20">
        <f t="shared" si="223"/>
        <v>14.157613558703613</v>
      </c>
      <c r="EO35" s="20">
        <f t="shared" si="223"/>
        <v>16.273474685477169</v>
      </c>
      <c r="EP35" s="20">
        <f t="shared" si="223"/>
        <v>16.444529826888527</v>
      </c>
      <c r="EQ35" s="20">
        <f t="shared" ref="EQ35:HB35" si="224">EQ15-EQ$38</f>
        <v>17.134485967583043</v>
      </c>
      <c r="ER35" s="20">
        <f t="shared" si="224"/>
        <v>10.484362165652406</v>
      </c>
      <c r="ES35" s="20">
        <f t="shared" si="224"/>
        <v>11.558428489689444</v>
      </c>
      <c r="ET35" s="20">
        <f t="shared" si="224"/>
        <v>10.000675675701046</v>
      </c>
      <c r="EU35" s="20">
        <f t="shared" si="224"/>
        <v>9.4864380708289673</v>
      </c>
      <c r="EV35" s="20">
        <f t="shared" si="224"/>
        <v>10.157224211024481</v>
      </c>
      <c r="EW35" s="20">
        <f t="shared" si="224"/>
        <v>10.652885298180632</v>
      </c>
      <c r="EX35" s="20">
        <f t="shared" si="224"/>
        <v>9.3237802363631612</v>
      </c>
      <c r="EY35" s="20">
        <f t="shared" si="224"/>
        <v>8.7320953521352891</v>
      </c>
      <c r="EZ35" s="20">
        <f t="shared" si="224"/>
        <v>9.280499315904029</v>
      </c>
      <c r="FA35" s="20">
        <f t="shared" si="224"/>
        <v>7.6728221825779706</v>
      </c>
      <c r="FB35" s="20">
        <f t="shared" si="224"/>
        <v>6.763762232191695</v>
      </c>
      <c r="FC35" s="20">
        <f t="shared" si="224"/>
        <v>8.1247048380291549</v>
      </c>
      <c r="FD35" s="20">
        <f t="shared" si="224"/>
        <v>9.1342678344218164</v>
      </c>
      <c r="FE35" s="20">
        <f t="shared" si="224"/>
        <v>10.776922823608182</v>
      </c>
      <c r="FF35" s="20">
        <f t="shared" si="224"/>
        <v>12.217469102757583</v>
      </c>
      <c r="FG35" s="20">
        <f t="shared" si="224"/>
        <v>6.7029369117389521</v>
      </c>
      <c r="FH35" s="20">
        <f t="shared" si="224"/>
        <v>4.7906309287778939</v>
      </c>
      <c r="FI35" s="20">
        <f t="shared" si="224"/>
        <v>6.0730904353418858</v>
      </c>
      <c r="FJ35" s="20">
        <f t="shared" si="224"/>
        <v>6.2383676618025561</v>
      </c>
      <c r="FK35" s="20">
        <f t="shared" si="224"/>
        <v>7.7763683489995223</v>
      </c>
      <c r="FL35" s="20">
        <f t="shared" si="224"/>
        <v>5.6423735372571784</v>
      </c>
      <c r="FM35" s="20">
        <f t="shared" si="224"/>
        <v>6.8419426364738349</v>
      </c>
      <c r="FN35" s="20">
        <f t="shared" si="224"/>
        <v>7.1560003543014332</v>
      </c>
      <c r="FO35" s="20">
        <f t="shared" si="224"/>
        <v>5.549562286726399</v>
      </c>
      <c r="FP35" s="20">
        <f t="shared" si="224"/>
        <v>5.8091641149145588</v>
      </c>
      <c r="FQ35" s="20">
        <f t="shared" si="224"/>
        <v>5.6335479662148416</v>
      </c>
      <c r="FR35" s="20">
        <f t="shared" si="224"/>
        <v>4.2854937788276715</v>
      </c>
      <c r="FS35" s="20">
        <f t="shared" si="224"/>
        <v>4.1683520767104447</v>
      </c>
      <c r="FT35" s="20">
        <f t="shared" si="224"/>
        <v>4.7633776715866105</v>
      </c>
      <c r="FU35" s="20">
        <f t="shared" si="224"/>
        <v>5.0707409415873919</v>
      </c>
      <c r="FV35" s="20">
        <f t="shared" si="224"/>
        <v>5.8368544021472957</v>
      </c>
      <c r="FW35" s="20">
        <f t="shared" si="224"/>
        <v>5.9886285245041009</v>
      </c>
      <c r="FX35" s="20">
        <f t="shared" si="224"/>
        <v>6.1318836503123606</v>
      </c>
      <c r="FY35" s="20">
        <f t="shared" si="224"/>
        <v>4.6852220772627824</v>
      </c>
      <c r="FZ35" s="20">
        <f t="shared" si="224"/>
        <v>3.5327299273053541</v>
      </c>
      <c r="GA35" s="20">
        <f t="shared" si="224"/>
        <v>2.5698565927898969</v>
      </c>
      <c r="GB35" s="20">
        <f t="shared" si="224"/>
        <v>-0.35030251979327076</v>
      </c>
      <c r="GC35" s="20">
        <f t="shared" si="224"/>
        <v>-1.9916415792916773</v>
      </c>
      <c r="GD35" s="20">
        <f t="shared" si="224"/>
        <v>-4.5813959141278247</v>
      </c>
      <c r="GE35" s="20">
        <f t="shared" si="224"/>
        <v>-2.685178209863011</v>
      </c>
      <c r="GF35" s="20">
        <f t="shared" si="224"/>
        <v>-5.5602405059067408</v>
      </c>
      <c r="GG35" s="20">
        <f t="shared" si="224"/>
        <v>-10.821267896646532</v>
      </c>
      <c r="GH35" s="20">
        <f t="shared" si="224"/>
        <v>-16.929521354356822</v>
      </c>
      <c r="GI35" s="20">
        <f t="shared" si="224"/>
        <v>-22.949972709057192</v>
      </c>
      <c r="GJ35" s="20">
        <f t="shared" si="224"/>
        <v>-28.865540957520793</v>
      </c>
      <c r="GK35" s="20">
        <f t="shared" si="224"/>
        <v>-33.889627847951274</v>
      </c>
      <c r="GL35" s="20">
        <f t="shared" si="224"/>
        <v>-36.643210799526045</v>
      </c>
      <c r="GM35" s="20">
        <f t="shared" si="224"/>
        <v>-30.645516075123453</v>
      </c>
      <c r="GN35" s="20">
        <f t="shared" si="224"/>
        <v>-28.781293091697194</v>
      </c>
      <c r="GO35" s="20">
        <f t="shared" si="224"/>
        <v>-30.003630842600785</v>
      </c>
      <c r="GP35" s="20">
        <f t="shared" si="224"/>
        <v>-30.555921516926986</v>
      </c>
      <c r="GQ35" s="20">
        <f t="shared" si="224"/>
        <v>-29.00360244505103</v>
      </c>
      <c r="GR35" s="20">
        <f t="shared" si="224"/>
        <v>-27.822576744012807</v>
      </c>
      <c r="GS35" s="20">
        <f t="shared" si="224"/>
        <v>-24.465353039497018</v>
      </c>
      <c r="GT35" s="20">
        <f t="shared" si="224"/>
        <v>-19.13164226893899</v>
      </c>
      <c r="GU35" s="20">
        <f t="shared" si="224"/>
        <v>-12.934917444246608</v>
      </c>
      <c r="GV35" s="20">
        <f t="shared" si="224"/>
        <v>-6.7066856686162808</v>
      </c>
      <c r="GW35" s="20">
        <f t="shared" si="224"/>
        <v>-0.62498571833097571</v>
      </c>
      <c r="GX35" s="20">
        <f t="shared" si="224"/>
        <v>3.1625192570207119</v>
      </c>
      <c r="GY35" s="20">
        <f t="shared" si="224"/>
        <v>6.1362370294600339</v>
      </c>
      <c r="GZ35" s="20">
        <f t="shared" si="224"/>
        <v>8.2582925380664562</v>
      </c>
      <c r="HA35" s="20">
        <f t="shared" si="224"/>
        <v>9.3337340872772856</v>
      </c>
      <c r="HB35" s="20">
        <f t="shared" si="224"/>
        <v>9.9457833578854533</v>
      </c>
      <c r="HC35" s="20">
        <f t="shared" ref="HC35:JN35" si="225">HC15-HC$38</f>
        <v>11.005172344880346</v>
      </c>
      <c r="HD35" s="20">
        <f t="shared" si="225"/>
        <v>12.138183255621954</v>
      </c>
      <c r="HE35" s="20">
        <f t="shared" si="225"/>
        <v>13.470165183620367</v>
      </c>
      <c r="HF35" s="20">
        <f t="shared" si="225"/>
        <v>13.900772316440161</v>
      </c>
      <c r="HG35" s="20">
        <f t="shared" si="225"/>
        <v>13.415321448291188</v>
      </c>
      <c r="HH35" s="20">
        <f t="shared" si="225"/>
        <v>13.795494655493215</v>
      </c>
      <c r="HI35" s="20">
        <f t="shared" si="225"/>
        <v>13.663759604627714</v>
      </c>
      <c r="HJ35" s="20">
        <f t="shared" si="225"/>
        <v>14.675773233270121</v>
      </c>
      <c r="HK35" s="20">
        <f t="shared" si="225"/>
        <v>19.703044887880708</v>
      </c>
      <c r="HL35" s="20">
        <f t="shared" si="225"/>
        <v>21.833943125671688</v>
      </c>
      <c r="HM35" s="20">
        <f t="shared" si="225"/>
        <v>24.315213364895044</v>
      </c>
      <c r="HN35" s="20">
        <f t="shared" si="225"/>
        <v>26.347710924086442</v>
      </c>
      <c r="HO35" s="20">
        <f t="shared" si="225"/>
        <v>24.306078463855503</v>
      </c>
      <c r="HP35" s="20">
        <f t="shared" si="225"/>
        <v>24.173119286181063</v>
      </c>
      <c r="HQ35" s="20">
        <f t="shared" si="225"/>
        <v>23.627305287927022</v>
      </c>
      <c r="HR35" s="20">
        <f t="shared" si="225"/>
        <v>20.988243535272176</v>
      </c>
      <c r="HS35" s="20">
        <f t="shared" si="225"/>
        <v>21.035183363997675</v>
      </c>
      <c r="HT35" s="20">
        <f t="shared" si="225"/>
        <v>17.710702011498533</v>
      </c>
      <c r="HU35" s="20">
        <f t="shared" si="225"/>
        <v>19.006520501530318</v>
      </c>
      <c r="HV35" s="20">
        <f t="shared" si="225"/>
        <v>19.192521280881827</v>
      </c>
      <c r="HW35" s="20">
        <f t="shared" si="225"/>
        <v>13.993568133534104</v>
      </c>
      <c r="HX35" s="20">
        <f t="shared" si="225"/>
        <v>9.8663659756432303</v>
      </c>
      <c r="HY35" s="20">
        <f t="shared" si="225"/>
        <v>10.784440164427199</v>
      </c>
      <c r="HZ35" s="20">
        <f t="shared" si="225"/>
        <v>10.958654823184649</v>
      </c>
      <c r="IA35" s="20">
        <f t="shared" si="225"/>
        <v>11.467597776400048</v>
      </c>
      <c r="IB35" s="20">
        <f t="shared" si="225"/>
        <v>10.802615393025871</v>
      </c>
      <c r="IC35" s="20">
        <f t="shared" si="225"/>
        <v>12.223194999679988</v>
      </c>
      <c r="ID35" s="20">
        <f t="shared" si="225"/>
        <v>15.51956868124814</v>
      </c>
      <c r="IE35" s="20">
        <f t="shared" si="225"/>
        <v>15.552616370810808</v>
      </c>
      <c r="IF35" s="20">
        <f t="shared" si="225"/>
        <v>13.943606342357834</v>
      </c>
      <c r="IG35" s="20">
        <f t="shared" si="225"/>
        <v>11.571604076254204</v>
      </c>
      <c r="IH35" s="20">
        <f t="shared" si="225"/>
        <v>12.341191639822846</v>
      </c>
      <c r="II35" s="20">
        <f t="shared" si="225"/>
        <v>12.807249518731039</v>
      </c>
      <c r="IJ35" s="20">
        <f t="shared" si="225"/>
        <v>14.207175687199463</v>
      </c>
      <c r="IK35" s="20">
        <f t="shared" si="225"/>
        <v>18.529847908161607</v>
      </c>
      <c r="IL35" s="20">
        <f t="shared" si="225"/>
        <v>17.707311346649561</v>
      </c>
      <c r="IM35" s="20">
        <f t="shared" si="225"/>
        <v>17.277062474718523</v>
      </c>
      <c r="IN35" s="20">
        <f t="shared" si="225"/>
        <v>16.679493295491127</v>
      </c>
      <c r="IO35" s="20">
        <f t="shared" si="225"/>
        <v>16.131705534480318</v>
      </c>
      <c r="IP35" s="20">
        <f t="shared" si="225"/>
        <v>13.973908794024009</v>
      </c>
      <c r="IQ35" s="20">
        <f t="shared" si="225"/>
        <v>12.926910749668874</v>
      </c>
      <c r="IR35" s="20">
        <f t="shared" si="225"/>
        <v>16.618141351705663</v>
      </c>
      <c r="IS35" s="20">
        <f t="shared" si="225"/>
        <v>18.361425365657666</v>
      </c>
      <c r="IT35" s="20">
        <f t="shared" si="225"/>
        <v>13.321667510629972</v>
      </c>
      <c r="IU35" s="20">
        <f t="shared" si="225"/>
        <v>5.7617727881230607</v>
      </c>
      <c r="IV35" s="20">
        <f t="shared" si="225"/>
        <v>0.81621104087483332</v>
      </c>
      <c r="IW35" s="20">
        <f t="shared" si="225"/>
        <v>2.1332542944068607</v>
      </c>
      <c r="IX35" s="20">
        <f t="shared" si="225"/>
        <v>1.5031415456956267</v>
      </c>
      <c r="IY35" s="20">
        <f t="shared" si="225"/>
        <v>1.2000054453325077</v>
      </c>
      <c r="IZ35" s="20">
        <f t="shared" si="225"/>
        <v>2.0424355752806633</v>
      </c>
      <c r="JA35" s="20">
        <f t="shared" si="225"/>
        <v>1.7642952239953615</v>
      </c>
      <c r="JB35" s="20">
        <f t="shared" si="225"/>
        <v>5.5497168698546844</v>
      </c>
      <c r="JC35" s="20">
        <f t="shared" si="225"/>
        <v>8.167485404666003</v>
      </c>
      <c r="JD35" s="20">
        <f t="shared" si="225"/>
        <v>9.5711199916889669</v>
      </c>
      <c r="JE35" s="20">
        <f t="shared" si="225"/>
        <v>11.698053422519813</v>
      </c>
      <c r="JF35" s="20">
        <f t="shared" si="225"/>
        <v>10.735071337338255</v>
      </c>
      <c r="JG35" s="20">
        <f t="shared" si="225"/>
        <v>10.447406062075554</v>
      </c>
      <c r="JH35" s="20">
        <f t="shared" si="225"/>
        <v>9.3399259481827066</v>
      </c>
      <c r="JI35" s="20">
        <f t="shared" si="225"/>
        <v>9.557172962973052</v>
      </c>
      <c r="JJ35" s="20">
        <f t="shared" si="225"/>
        <v>8.4138346544349538</v>
      </c>
      <c r="JK35" s="20">
        <f t="shared" si="225"/>
        <v>7.6708458350969231</v>
      </c>
      <c r="JL35" s="20">
        <f t="shared" si="225"/>
        <v>5.5192856107858859</v>
      </c>
      <c r="JM35" s="20">
        <f t="shared" si="225"/>
        <v>7.5260088871958555</v>
      </c>
      <c r="JN35" s="20">
        <f t="shared" si="225"/>
        <v>8.8775240354840861</v>
      </c>
      <c r="JO35" s="20">
        <f t="shared" ref="JO35:LZ35" si="226">JO15-JO$38</f>
        <v>9.3486853232337168</v>
      </c>
      <c r="JP35" s="20">
        <f t="shared" si="226"/>
        <v>10.11489446780193</v>
      </c>
      <c r="JQ35" s="20">
        <f t="shared" si="226"/>
        <v>11.594950554399723</v>
      </c>
      <c r="JR35" s="20">
        <f t="shared" si="226"/>
        <v>12.489811915248202</v>
      </c>
      <c r="JS35" s="20">
        <f t="shared" si="226"/>
        <v>13.062435263882826</v>
      </c>
      <c r="JT35" s="20">
        <f t="shared" si="226"/>
        <v>12.846961092218352</v>
      </c>
      <c r="JU35" s="20">
        <f t="shared" si="226"/>
        <v>12.158163501497022</v>
      </c>
      <c r="JV35" s="20">
        <f t="shared" si="226"/>
        <v>11.045343400384464</v>
      </c>
      <c r="JW35" s="20">
        <f t="shared" si="226"/>
        <v>10.52581357496868</v>
      </c>
      <c r="JX35" s="20">
        <f t="shared" si="226"/>
        <v>-2.2419467180138746</v>
      </c>
      <c r="JY35" s="20">
        <f t="shared" si="226"/>
        <v>-1.9718805116505784</v>
      </c>
      <c r="JZ35" s="20">
        <f t="shared" si="226"/>
        <v>-0.12033839425467363</v>
      </c>
      <c r="KA35" s="20">
        <f t="shared" si="226"/>
        <v>0.77504149435403136</v>
      </c>
      <c r="KB35" s="20">
        <f t="shared" si="226"/>
        <v>2.1283096061844446</v>
      </c>
      <c r="KC35" s="20">
        <f t="shared" si="226"/>
        <v>4.1145335352687802</v>
      </c>
      <c r="KD35" s="20">
        <f t="shared" si="226"/>
        <v>3.5059582035297119</v>
      </c>
      <c r="KE35" s="20">
        <f t="shared" si="226"/>
        <v>-2.616113997186531</v>
      </c>
      <c r="KF35" s="20">
        <f t="shared" si="226"/>
        <v>-0.43579011893051245</v>
      </c>
      <c r="KG35" s="20">
        <f t="shared" si="226"/>
        <v>-1.1903846511942717</v>
      </c>
      <c r="KH35" s="20">
        <f t="shared" si="226"/>
        <v>-5.5622343629736122</v>
      </c>
      <c r="KI35" s="20">
        <f t="shared" si="226"/>
        <v>-5.7464380680935996</v>
      </c>
      <c r="KJ35" s="20">
        <f t="shared" si="226"/>
        <v>5.5168894626104645</v>
      </c>
      <c r="KK35" s="20">
        <f t="shared" si="226"/>
        <v>6.7127569351193408</v>
      </c>
      <c r="KL35" s="20">
        <f t="shared" si="226"/>
        <v>6.1369425438212915</v>
      </c>
      <c r="KM35" s="20">
        <f t="shared" si="226"/>
        <v>5.310709082821564</v>
      </c>
      <c r="KN35" s="20">
        <f t="shared" si="226"/>
        <v>4.352964223417505</v>
      </c>
      <c r="KO35" s="20">
        <f t="shared" si="226"/>
        <v>3.9790384501927711</v>
      </c>
      <c r="KP35" s="20">
        <f t="shared" si="226"/>
        <v>3.4638040184378198</v>
      </c>
      <c r="KQ35" s="20">
        <f t="shared" si="226"/>
        <v>3.7441018719528003</v>
      </c>
      <c r="KR35" s="20">
        <f t="shared" si="226"/>
        <v>3.8189411638248814</v>
      </c>
      <c r="KS35" s="20">
        <f t="shared" si="226"/>
        <v>4.1235303010862143</v>
      </c>
      <c r="KT35" s="20">
        <f t="shared" si="226"/>
        <v>4.644481484412033</v>
      </c>
      <c r="KU35" s="20">
        <f t="shared" si="226"/>
        <v>4.8565017938177153</v>
      </c>
      <c r="KV35" s="20">
        <f t="shared" si="226"/>
        <v>2.402918040087183</v>
      </c>
      <c r="KW35" s="20">
        <f t="shared" si="226"/>
        <v>-0.43005275901163742</v>
      </c>
      <c r="KX35" s="20">
        <f t="shared" si="226"/>
        <v>-0.29069877249388298</v>
      </c>
      <c r="KY35" s="20">
        <f t="shared" si="226"/>
        <v>0.22810881572015518</v>
      </c>
      <c r="KZ35" s="20">
        <f t="shared" si="226"/>
        <v>0.18408086221790221</v>
      </c>
      <c r="LA35" s="20">
        <f t="shared" si="226"/>
        <v>0.50163209302606404</v>
      </c>
      <c r="LB35" s="20">
        <f t="shared" si="226"/>
        <v>1.9782776536681368E-2</v>
      </c>
      <c r="LC35" s="20">
        <f t="shared" si="226"/>
        <v>-1.4662011438593385</v>
      </c>
      <c r="LD35" s="20">
        <f t="shared" si="226"/>
        <v>-2.1099787313163798</v>
      </c>
      <c r="LE35" s="20">
        <f t="shared" si="226"/>
        <v>-3.0306310823062947</v>
      </c>
      <c r="LF35" s="20">
        <f t="shared" si="226"/>
        <v>-3.2503746034181784</v>
      </c>
      <c r="LG35" s="20">
        <f t="shared" si="226"/>
        <v>-4.678327586049134</v>
      </c>
      <c r="LH35" s="20">
        <f t="shared" si="226"/>
        <v>-2.5545376686353443</v>
      </c>
      <c r="LI35" s="20">
        <f t="shared" si="226"/>
        <v>-0.26529148558199722</v>
      </c>
      <c r="LJ35" s="20">
        <f t="shared" si="226"/>
        <v>0.34725684224207498</v>
      </c>
      <c r="LK35" s="20">
        <f t="shared" si="226"/>
        <v>0.3388692420050532</v>
      </c>
      <c r="LL35" s="20">
        <f t="shared" si="226"/>
        <v>0.63699807039755107</v>
      </c>
      <c r="LM35" s="20">
        <f t="shared" si="226"/>
        <v>-0.61529519722982862</v>
      </c>
      <c r="LN35" s="20">
        <f t="shared" si="226"/>
        <v>-0.37666876524993853</v>
      </c>
      <c r="LO35" s="20">
        <f t="shared" si="226"/>
        <v>-1.0021743222681732</v>
      </c>
      <c r="LP35" s="20">
        <f t="shared" si="226"/>
        <v>-1.1838099180985164</v>
      </c>
      <c r="LQ35" s="20">
        <f t="shared" si="226"/>
        <v>-1.2450962420472447</v>
      </c>
      <c r="LR35" s="20">
        <f t="shared" si="226"/>
        <v>-1.5602703194526537</v>
      </c>
      <c r="LS35" s="20">
        <f t="shared" si="226"/>
        <v>-1.0641628849684288</v>
      </c>
      <c r="LT35" s="20">
        <f t="shared" si="226"/>
        <v>-1.0304380059060936</v>
      </c>
      <c r="LU35" s="20">
        <f t="shared" si="226"/>
        <v>-1.0623237595810675</v>
      </c>
      <c r="LV35" s="20">
        <f t="shared" si="226"/>
        <v>-1.4864775411343647</v>
      </c>
      <c r="LW35" s="20">
        <f t="shared" si="226"/>
        <v>-1.6255297406882487</v>
      </c>
      <c r="LX35" s="20">
        <f t="shared" si="226"/>
        <v>-1.1280322846531217</v>
      </c>
      <c r="LY35" s="20">
        <f t="shared" si="226"/>
        <v>-0.46045633582694556</v>
      </c>
      <c r="LZ35" s="20">
        <f t="shared" si="226"/>
        <v>-0.74098891831179259</v>
      </c>
      <c r="MA35" s="20">
        <f t="shared" ref="MA35:NN35" si="227">MA15-MA$38</f>
        <v>-0.62777549037130775</v>
      </c>
      <c r="MB35" s="20">
        <f t="shared" si="227"/>
        <v>-0.29236426719335462</v>
      </c>
      <c r="MC35" s="20">
        <f t="shared" si="227"/>
        <v>-1.1508804323255148</v>
      </c>
      <c r="MD35" s="20">
        <f t="shared" si="227"/>
        <v>-2.3041464815884929</v>
      </c>
      <c r="ME35" s="20">
        <f t="shared" si="227"/>
        <v>-2.2304606855025497</v>
      </c>
      <c r="MF35" s="20">
        <f t="shared" si="227"/>
        <v>-2.7705692779104378</v>
      </c>
      <c r="MG35" s="20">
        <f t="shared" si="227"/>
        <v>-3.3862548824147414</v>
      </c>
      <c r="MH35" s="20">
        <f t="shared" si="227"/>
        <v>-4.4173371287631298</v>
      </c>
      <c r="MI35" s="20">
        <f t="shared" si="227"/>
        <v>-4.0874174068451232</v>
      </c>
      <c r="MJ35" s="20">
        <f t="shared" si="227"/>
        <v>-2.5601508565785309</v>
      </c>
      <c r="MK35" s="20">
        <f t="shared" si="227"/>
        <v>-0.15535663781771802</v>
      </c>
      <c r="ML35" s="20">
        <f t="shared" si="227"/>
        <v>3.682531460128569</v>
      </c>
      <c r="MM35" s="20">
        <f t="shared" si="227"/>
        <v>5.228870683381917</v>
      </c>
      <c r="MN35" s="20">
        <f t="shared" si="227"/>
        <v>5.6846721745862148</v>
      </c>
      <c r="MO35" s="20">
        <f t="shared" si="227"/>
        <v>5.6686950031309706</v>
      </c>
      <c r="MP35" s="20">
        <f t="shared" si="227"/>
        <v>5.1511377898007886</v>
      </c>
      <c r="MQ35" s="20">
        <f t="shared" si="227"/>
        <v>3.7836615792825299</v>
      </c>
      <c r="MR35" s="20">
        <f t="shared" si="227"/>
        <v>2.9716692877306166</v>
      </c>
      <c r="MS35" s="20">
        <f t="shared" si="227"/>
        <v>3.1846985913428263</v>
      </c>
      <c r="MT35" s="20">
        <f t="shared" si="227"/>
        <v>3.4361660237340814</v>
      </c>
      <c r="MU35" s="20">
        <f t="shared" si="227"/>
        <v>4.1448245951921194</v>
      </c>
      <c r="MV35" s="20">
        <f t="shared" si="227"/>
        <v>3.7167727649134079</v>
      </c>
      <c r="MW35" s="20">
        <f t="shared" si="227"/>
        <v>3.9952401574773546</v>
      </c>
      <c r="MX35" s="20">
        <f t="shared" si="227"/>
        <v>4.7711732660828439</v>
      </c>
      <c r="MY35" s="20">
        <f t="shared" si="227"/>
        <v>5.8451407174310219</v>
      </c>
      <c r="MZ35" s="20">
        <f t="shared" si="227"/>
        <v>6.0180961551321452</v>
      </c>
      <c r="NA35" s="20">
        <f t="shared" si="227"/>
        <v>6.3484130697618042</v>
      </c>
      <c r="NB35" s="20">
        <f t="shared" si="227"/>
        <v>5.2973327996988786</v>
      </c>
      <c r="NC35" s="20">
        <f t="shared" si="227"/>
        <v>3.3586448267214948</v>
      </c>
      <c r="ND35" s="20">
        <f t="shared" si="227"/>
        <v>2.3234402200006752</v>
      </c>
      <c r="NE35" s="20">
        <f t="shared" si="227"/>
        <v>0.77909589185058792</v>
      </c>
      <c r="NF35" s="20">
        <f t="shared" si="227"/>
        <v>1.2640933854682022</v>
      </c>
      <c r="NG35" s="20">
        <f t="shared" si="227"/>
        <v>1.8520681281098756</v>
      </c>
      <c r="NH35" s="20">
        <f t="shared" si="227"/>
        <v>3.0965481948920655</v>
      </c>
      <c r="NI35" s="20">
        <f t="shared" si="227"/>
        <v>3.1176107745053123</v>
      </c>
      <c r="NJ35" s="20">
        <f t="shared" si="227"/>
        <v>2.910208510488598</v>
      </c>
      <c r="NK35" s="20" t="e">
        <f t="shared" si="227"/>
        <v>#VALUE!</v>
      </c>
      <c r="NL35" s="20" t="e">
        <f t="shared" si="227"/>
        <v>#VALUE!</v>
      </c>
      <c r="NM35" s="20" t="e">
        <f t="shared" si="227"/>
        <v>#VALUE!</v>
      </c>
      <c r="NN35" s="20" t="e">
        <f t="shared" si="227"/>
        <v>#VALUE!</v>
      </c>
    </row>
    <row r="37" spans="2:378" ht="18.75">
      <c r="F37" s="29" t="s">
        <v>10</v>
      </c>
      <c r="G37" s="29"/>
      <c r="H37" s="29"/>
      <c r="I37" s="29"/>
      <c r="J37" s="29"/>
      <c r="K37" s="29"/>
      <c r="L37" s="29"/>
      <c r="M37" s="29"/>
      <c r="N37" s="29"/>
    </row>
    <row r="38" spans="2:378">
      <c r="F38" s="11" t="s">
        <v>26</v>
      </c>
      <c r="O38" s="20"/>
      <c r="P38" s="20"/>
      <c r="Q38" s="20"/>
      <c r="R38" s="20"/>
      <c r="S38" s="20">
        <f t="shared" ref="S38:BZ38" si="228">(S13/G13-1)*100</f>
        <v>88.619230953066847</v>
      </c>
      <c r="T38" s="20">
        <f t="shared" si="228"/>
        <v>112.46189793638636</v>
      </c>
      <c r="U38" s="20">
        <f t="shared" si="228"/>
        <v>133.920478840469</v>
      </c>
      <c r="V38" s="20">
        <f t="shared" si="228"/>
        <v>119.2172386550443</v>
      </c>
      <c r="W38" s="20">
        <f t="shared" si="228"/>
        <v>117.69989573295967</v>
      </c>
      <c r="X38" s="20">
        <f t="shared" si="228"/>
        <v>126.5656526168609</v>
      </c>
      <c r="Y38" s="20">
        <f t="shared" si="228"/>
        <v>107.65059055463095</v>
      </c>
      <c r="Z38" s="20">
        <f t="shared" si="228"/>
        <v>116.36106084868149</v>
      </c>
      <c r="AA38" s="20">
        <f t="shared" si="228"/>
        <v>124.73744896869148</v>
      </c>
      <c r="AB38" s="20">
        <f t="shared" si="228"/>
        <v>123.13231391508532</v>
      </c>
      <c r="AC38" s="20">
        <f t="shared" si="228"/>
        <v>116.15928021907945</v>
      </c>
      <c r="AD38" s="20">
        <f t="shared" si="228"/>
        <v>107.09145382004385</v>
      </c>
      <c r="AE38" s="20">
        <f t="shared" si="228"/>
        <v>76.461814307523341</v>
      </c>
      <c r="AF38" s="20">
        <f t="shared" si="228"/>
        <v>42.867255702565579</v>
      </c>
      <c r="AG38" s="20">
        <f t="shared" si="228"/>
        <v>28.160429027698996</v>
      </c>
      <c r="AH38" s="20">
        <f t="shared" si="228"/>
        <v>26.757853659585827</v>
      </c>
      <c r="AI38" s="20">
        <f t="shared" si="228"/>
        <v>20.721738130504352</v>
      </c>
      <c r="AJ38" s="20">
        <f t="shared" si="228"/>
        <v>15.374527662521009</v>
      </c>
      <c r="AK38" s="20">
        <f t="shared" si="228"/>
        <v>23.848519771198596</v>
      </c>
      <c r="AL38" s="20">
        <f t="shared" si="228"/>
        <v>15.43496423663251</v>
      </c>
      <c r="AM38" s="20">
        <f t="shared" si="228"/>
        <v>14.773226692997078</v>
      </c>
      <c r="AN38" s="20">
        <f t="shared" si="228"/>
        <v>10.561031020367629</v>
      </c>
      <c r="AO38" s="20">
        <f t="shared" si="228"/>
        <v>11.026591030654487</v>
      </c>
      <c r="AP38" s="20">
        <f t="shared" si="228"/>
        <v>16.190198854306594</v>
      </c>
      <c r="AQ38" s="20">
        <f t="shared" si="228"/>
        <v>33.235096622327418</v>
      </c>
      <c r="AR38" s="20">
        <f t="shared" si="228"/>
        <v>63.282174258628878</v>
      </c>
      <c r="AS38" s="20">
        <f t="shared" si="228"/>
        <v>84.471927315382672</v>
      </c>
      <c r="AT38" s="20">
        <f t="shared" si="228"/>
        <v>106.16187085700565</v>
      </c>
      <c r="AU38" s="20">
        <f t="shared" si="228"/>
        <v>148.68293842733161</v>
      </c>
      <c r="AV38" s="20">
        <f t="shared" si="228"/>
        <v>175.05214016380083</v>
      </c>
      <c r="AW38" s="20">
        <f t="shared" si="228"/>
        <v>138.46454362101039</v>
      </c>
      <c r="AX38" s="20">
        <f t="shared" si="228"/>
        <v>139.85689764648933</v>
      </c>
      <c r="AY38" s="20">
        <f t="shared" si="228"/>
        <v>135.21979986311683</v>
      </c>
      <c r="AZ38" s="20">
        <f t="shared" si="228"/>
        <v>144.36515213547855</v>
      </c>
      <c r="BA38" s="20">
        <f t="shared" si="228"/>
        <v>150.62647753543757</v>
      </c>
      <c r="BB38" s="20">
        <f t="shared" si="228"/>
        <v>142.20314142227383</v>
      </c>
      <c r="BC38" s="20">
        <f t="shared" si="228"/>
        <v>125.12870867328871</v>
      </c>
      <c r="BD38" s="20">
        <f t="shared" si="228"/>
        <v>118.03222777583287</v>
      </c>
      <c r="BE38" s="20">
        <f t="shared" si="228"/>
        <v>96.564643471150163</v>
      </c>
      <c r="BF38" s="20">
        <f t="shared" si="228"/>
        <v>73.570083392012791</v>
      </c>
      <c r="BG38" s="20">
        <f t="shared" si="228"/>
        <v>43.550781132504127</v>
      </c>
      <c r="BH38" s="20">
        <f t="shared" si="228"/>
        <v>23.420982931338983</v>
      </c>
      <c r="BI38" s="20">
        <f t="shared" si="228"/>
        <v>28.387886011301553</v>
      </c>
      <c r="BJ38" s="20">
        <f t="shared" si="228"/>
        <v>23.628975282754649</v>
      </c>
      <c r="BK38" s="20">
        <f t="shared" si="228"/>
        <v>20.528849385560232</v>
      </c>
      <c r="BL38" s="20">
        <f t="shared" si="228"/>
        <v>13.214993357136851</v>
      </c>
      <c r="BM38" s="20">
        <f t="shared" si="228"/>
        <v>7.6579771814648812</v>
      </c>
      <c r="BN38" s="20">
        <f t="shared" si="228"/>
        <v>5.8889668813860929</v>
      </c>
      <c r="BO38" s="20">
        <f t="shared" si="228"/>
        <v>7.7631160002406885</v>
      </c>
      <c r="BP38" s="20">
        <f t="shared" si="228"/>
        <v>3.9513215410908797</v>
      </c>
      <c r="BQ38" s="20">
        <f t="shared" si="228"/>
        <v>2.5053434172173095</v>
      </c>
      <c r="BR38" s="20">
        <f t="shared" si="228"/>
        <v>1.7618388797415063</v>
      </c>
      <c r="BS38" s="20">
        <f t="shared" si="228"/>
        <v>1.4995447711728449</v>
      </c>
      <c r="BT38" s="20">
        <f t="shared" si="228"/>
        <v>7.2584390145089328</v>
      </c>
      <c r="BU38" s="20">
        <f t="shared" si="228"/>
        <v>10.442806267119821</v>
      </c>
      <c r="BV38" s="20">
        <f t="shared" si="228"/>
        <v>16.534637532150942</v>
      </c>
      <c r="BW38" s="20">
        <f t="shared" si="228"/>
        <v>17.97259297225029</v>
      </c>
      <c r="BX38" s="20">
        <f t="shared" si="228"/>
        <v>19.509601484490503</v>
      </c>
      <c r="BY38" s="20">
        <f t="shared" si="228"/>
        <v>20.526454751564049</v>
      </c>
      <c r="BZ38" s="20">
        <f t="shared" si="228"/>
        <v>20.892210936678389</v>
      </c>
      <c r="CA38" s="20">
        <f>(CA13/BO13-1)*100</f>
        <v>18.548825826810834</v>
      </c>
      <c r="CB38" s="20">
        <f t="shared" ref="CB38:DW38" si="229">(CB13/BP13-1)*100</f>
        <v>18.966436168063836</v>
      </c>
      <c r="CC38" s="20">
        <f t="shared" si="229"/>
        <v>19.117504251191896</v>
      </c>
      <c r="CD38" s="20">
        <f t="shared" si="229"/>
        <v>21.408662025145574</v>
      </c>
      <c r="CE38" s="20">
        <f t="shared" si="229"/>
        <v>23.91867025425065</v>
      </c>
      <c r="CF38" s="20">
        <f t="shared" si="229"/>
        <v>23.841786724888969</v>
      </c>
      <c r="CG38" s="20">
        <f t="shared" si="229"/>
        <v>23.833693290461078</v>
      </c>
      <c r="CH38" s="20">
        <f t="shared" si="229"/>
        <v>23.430314807148367</v>
      </c>
      <c r="CI38" s="20">
        <f t="shared" si="229"/>
        <v>23.522747048321911</v>
      </c>
      <c r="CJ38" s="20">
        <f t="shared" si="229"/>
        <v>28.480938949568156</v>
      </c>
      <c r="CK38" s="20">
        <f t="shared" si="229"/>
        <v>32.789045751071825</v>
      </c>
      <c r="CL38" s="20">
        <f t="shared" si="229"/>
        <v>32.347513113594559</v>
      </c>
      <c r="CM38" s="20">
        <f t="shared" si="229"/>
        <v>34.092671134711416</v>
      </c>
      <c r="CN38" s="20">
        <f t="shared" si="229"/>
        <v>34.620181697597552</v>
      </c>
      <c r="CO38" s="20">
        <f t="shared" si="229"/>
        <v>37.796039700140938</v>
      </c>
      <c r="CP38" s="20">
        <f t="shared" si="229"/>
        <v>41.132378195559859</v>
      </c>
      <c r="CQ38" s="20">
        <f t="shared" si="229"/>
        <v>43.105135172028476</v>
      </c>
      <c r="CR38" s="20">
        <f t="shared" si="229"/>
        <v>43.936836528815235</v>
      </c>
      <c r="CS38" s="20">
        <f t="shared" si="229"/>
        <v>45.309041687397581</v>
      </c>
      <c r="CT38" s="20">
        <f t="shared" si="229"/>
        <v>44.793194041898232</v>
      </c>
      <c r="CU38" s="20">
        <f t="shared" si="229"/>
        <v>44.739517549948424</v>
      </c>
      <c r="CV38" s="20">
        <f t="shared" si="229"/>
        <v>38.893646737293921</v>
      </c>
      <c r="CW38" s="20">
        <f t="shared" si="229"/>
        <v>35.130639545607181</v>
      </c>
      <c r="CX38" s="20">
        <f t="shared" si="229"/>
        <v>34.637400014827648</v>
      </c>
      <c r="CY38" s="20">
        <f t="shared" si="229"/>
        <v>34.094886186638782</v>
      </c>
      <c r="CZ38" s="20">
        <f t="shared" si="229"/>
        <v>34.268513703410242</v>
      </c>
      <c r="DA38" s="20">
        <f t="shared" si="229"/>
        <v>33.723851258737781</v>
      </c>
      <c r="DB38" s="20">
        <f t="shared" si="229"/>
        <v>33.359370717281969</v>
      </c>
      <c r="DC38" s="20">
        <f t="shared" si="229"/>
        <v>34.649196015741765</v>
      </c>
      <c r="DD38" s="20">
        <f t="shared" si="229"/>
        <v>33.805194015182053</v>
      </c>
      <c r="DE38" s="20">
        <f t="shared" si="229"/>
        <v>31.007974991053121</v>
      </c>
      <c r="DF38" s="20">
        <f t="shared" si="229"/>
        <v>30.127884807120008</v>
      </c>
      <c r="DG38" s="20">
        <f t="shared" si="229"/>
        <v>28.946668476631498</v>
      </c>
      <c r="DH38" s="20">
        <f t="shared" si="229"/>
        <v>29.357214779368324</v>
      </c>
      <c r="DI38" s="20">
        <f t="shared" si="229"/>
        <v>28.423583684184585</v>
      </c>
      <c r="DJ38" s="20">
        <f t="shared" si="229"/>
        <v>26.187666363167338</v>
      </c>
      <c r="DK38" s="20">
        <f t="shared" si="229"/>
        <v>26.662083956927152</v>
      </c>
      <c r="DL38" s="20">
        <f t="shared" si="229"/>
        <v>26.085076130807437</v>
      </c>
      <c r="DM38" s="20">
        <f t="shared" si="229"/>
        <v>25.34583750245978</v>
      </c>
      <c r="DN38" s="20">
        <f t="shared" si="229"/>
        <v>24.737290286097036</v>
      </c>
      <c r="DO38" s="20">
        <f t="shared" si="229"/>
        <v>23.336093270304591</v>
      </c>
      <c r="DP38" s="20">
        <f t="shared" si="229"/>
        <v>23.040997375134943</v>
      </c>
      <c r="DQ38" s="20">
        <f t="shared" si="229"/>
        <v>23.703613654001821</v>
      </c>
      <c r="DR38" s="20">
        <f t="shared" si="229"/>
        <v>23.090008920315476</v>
      </c>
      <c r="DS38" s="20">
        <f t="shared" si="229"/>
        <v>23.900971692606898</v>
      </c>
      <c r="DT38" s="20">
        <f t="shared" si="229"/>
        <v>24.933856258592655</v>
      </c>
      <c r="DU38" s="20">
        <f t="shared" si="229"/>
        <v>27.708599197117991</v>
      </c>
      <c r="DV38" s="20">
        <f t="shared" si="229"/>
        <v>30.320121673559196</v>
      </c>
      <c r="DW38" s="20">
        <f t="shared" si="229"/>
        <v>33.329748230873136</v>
      </c>
      <c r="DX38" s="20">
        <f t="shared" ref="DX38:FC38" si="230">(DX13/DL13-1)*100</f>
        <v>36.283279046479656</v>
      </c>
      <c r="DY38" s="20">
        <f t="shared" si="230"/>
        <v>36.310017331029854</v>
      </c>
      <c r="DZ38" s="20">
        <f t="shared" si="230"/>
        <v>36.139025349879361</v>
      </c>
      <c r="EA38" s="20">
        <f t="shared" si="230"/>
        <v>36.18829469316902</v>
      </c>
      <c r="EB38" s="20">
        <f t="shared" si="230"/>
        <v>36.801944315638188</v>
      </c>
      <c r="EC38" s="20">
        <f t="shared" si="230"/>
        <v>38.890601597675236</v>
      </c>
      <c r="ED38" s="20">
        <f t="shared" si="230"/>
        <v>39.766665846317984</v>
      </c>
      <c r="EE38" s="20">
        <f t="shared" si="230"/>
        <v>40.457248614512189</v>
      </c>
      <c r="EF38" s="20">
        <f t="shared" si="230"/>
        <v>38.959402729013149</v>
      </c>
      <c r="EG38" s="20">
        <f t="shared" si="230"/>
        <v>36.700757833581818</v>
      </c>
      <c r="EH38" s="20">
        <f t="shared" si="230"/>
        <v>36.067865451997029</v>
      </c>
      <c r="EI38" s="20">
        <f t="shared" si="230"/>
        <v>30.338510071892031</v>
      </c>
      <c r="EJ38" s="20">
        <f>(EJ13/DX13-1)*100</f>
        <v>26.49651316797712</v>
      </c>
      <c r="EK38" s="20">
        <f t="shared" si="230"/>
        <v>25.123991655060607</v>
      </c>
      <c r="EL38" s="20">
        <f t="shared" si="230"/>
        <v>22.701920660019571</v>
      </c>
      <c r="EM38" s="20">
        <f t="shared" si="230"/>
        <v>20.441563308074031</v>
      </c>
      <c r="EN38" s="20">
        <f t="shared" si="230"/>
        <v>17.842386441296387</v>
      </c>
      <c r="EO38" s="20">
        <f t="shared" si="230"/>
        <v>15.726525314522831</v>
      </c>
      <c r="EP38" s="20">
        <f t="shared" si="230"/>
        <v>14.355470173111474</v>
      </c>
      <c r="EQ38" s="20">
        <f t="shared" si="230"/>
        <v>12.865514032416957</v>
      </c>
      <c r="ER38" s="20">
        <f t="shared" si="230"/>
        <v>13.515637834347594</v>
      </c>
      <c r="ES38" s="20">
        <f t="shared" si="230"/>
        <v>12.441571510310556</v>
      </c>
      <c r="ET38" s="20">
        <f t="shared" si="230"/>
        <v>9.9993243242989536</v>
      </c>
      <c r="EU38" s="20">
        <f t="shared" si="230"/>
        <v>8.5135619291710327</v>
      </c>
      <c r="EV38" s="20">
        <f t="shared" si="230"/>
        <v>7.8427757889755201</v>
      </c>
      <c r="EW38" s="20">
        <f t="shared" si="230"/>
        <v>7.3471147018193683</v>
      </c>
      <c r="EX38" s="20">
        <f t="shared" si="230"/>
        <v>8.6762197636368388</v>
      </c>
      <c r="EY38" s="20">
        <f t="shared" si="230"/>
        <v>9.2679046478647109</v>
      </c>
      <c r="EZ38" s="20">
        <f t="shared" si="230"/>
        <v>8.719500684095971</v>
      </c>
      <c r="FA38" s="20">
        <f t="shared" si="230"/>
        <v>10.327177817422029</v>
      </c>
      <c r="FB38" s="20">
        <f t="shared" si="230"/>
        <v>11.706237767808304</v>
      </c>
      <c r="FC38" s="20">
        <f t="shared" si="230"/>
        <v>11.155295161970846</v>
      </c>
      <c r="FD38" s="20">
        <f t="shared" ref="FD38:GI38" si="231">(FD13/ER13-1)*100</f>
        <v>11.245732165578183</v>
      </c>
      <c r="FE38" s="20">
        <f t="shared" si="231"/>
        <v>12.203077176391819</v>
      </c>
      <c r="FF38" s="20">
        <f t="shared" si="231"/>
        <v>13.192530897242417</v>
      </c>
      <c r="FG38" s="20">
        <f t="shared" si="231"/>
        <v>21.297063088261048</v>
      </c>
      <c r="FH38" s="20">
        <f t="shared" si="231"/>
        <v>23.209369071222106</v>
      </c>
      <c r="FI38" s="20">
        <f t="shared" si="231"/>
        <v>23.646909564658113</v>
      </c>
      <c r="FJ38" s="20">
        <f t="shared" si="231"/>
        <v>23.481632338197443</v>
      </c>
      <c r="FK38" s="20">
        <f t="shared" si="231"/>
        <v>24.223631651000478</v>
      </c>
      <c r="FL38" s="20">
        <f t="shared" si="231"/>
        <v>26.357626462742822</v>
      </c>
      <c r="FM38" s="20">
        <f t="shared" si="231"/>
        <v>25.158057363526165</v>
      </c>
      <c r="FN38" s="20">
        <f t="shared" si="231"/>
        <v>24.843999645698567</v>
      </c>
      <c r="FO38" s="20">
        <f t="shared" si="231"/>
        <v>26.450437713273601</v>
      </c>
      <c r="FP38" s="20">
        <f t="shared" si="231"/>
        <v>26.190835885085441</v>
      </c>
      <c r="FQ38" s="20">
        <f t="shared" si="231"/>
        <v>26.366452033785158</v>
      </c>
      <c r="FR38" s="20">
        <f t="shared" si="231"/>
        <v>27.714506221172329</v>
      </c>
      <c r="FS38" s="20">
        <f t="shared" si="231"/>
        <v>22.831647923289555</v>
      </c>
      <c r="FT38" s="20">
        <f t="shared" si="231"/>
        <v>22.236622328413389</v>
      </c>
      <c r="FU38" s="20">
        <f t="shared" si="231"/>
        <v>21.929259058412608</v>
      </c>
      <c r="FV38" s="20">
        <f t="shared" si="231"/>
        <v>21.163145597852704</v>
      </c>
      <c r="FW38" s="20">
        <f t="shared" si="231"/>
        <v>21.011371475495899</v>
      </c>
      <c r="FX38" s="20">
        <f t="shared" si="231"/>
        <v>20.868116349687639</v>
      </c>
      <c r="FY38" s="20">
        <f t="shared" si="231"/>
        <v>22.314777922737218</v>
      </c>
      <c r="FZ38" s="20">
        <f t="shared" si="231"/>
        <v>23.467270072694646</v>
      </c>
      <c r="GA38" s="20">
        <f t="shared" si="231"/>
        <v>26.040143407210103</v>
      </c>
      <c r="GB38" s="20">
        <f t="shared" si="231"/>
        <v>29.340302519793269</v>
      </c>
      <c r="GC38" s="20">
        <f t="shared" si="231"/>
        <v>31.471641579291678</v>
      </c>
      <c r="GD38" s="20">
        <f t="shared" si="231"/>
        <v>34.081395914127825</v>
      </c>
      <c r="GE38" s="20">
        <f t="shared" si="231"/>
        <v>35.685178209863011</v>
      </c>
      <c r="GF38" s="20">
        <f t="shared" si="231"/>
        <v>38.560240505906741</v>
      </c>
      <c r="GG38" s="20">
        <f t="shared" si="231"/>
        <v>43.821267896646532</v>
      </c>
      <c r="GH38" s="20">
        <f t="shared" si="231"/>
        <v>49.929521354356822</v>
      </c>
      <c r="GI38" s="20">
        <f t="shared" si="231"/>
        <v>55.949972709057192</v>
      </c>
      <c r="GJ38" s="20">
        <f t="shared" ref="GJ38:HO38" si="232">(GJ13/FX13-1)*100</f>
        <v>61.865540957520793</v>
      </c>
      <c r="GK38" s="20">
        <f t="shared" si="232"/>
        <v>66.889627847951274</v>
      </c>
      <c r="GL38" s="20">
        <f t="shared" si="232"/>
        <v>69.643210799526045</v>
      </c>
      <c r="GM38" s="20">
        <f t="shared" si="232"/>
        <v>69.645516075123453</v>
      </c>
      <c r="GN38" s="20">
        <f t="shared" si="232"/>
        <v>69.281293091697194</v>
      </c>
      <c r="GO38" s="20">
        <f t="shared" si="232"/>
        <v>70.503630842600785</v>
      </c>
      <c r="GP38" s="20">
        <f t="shared" si="232"/>
        <v>71.055921516926986</v>
      </c>
      <c r="GQ38" s="20">
        <f t="shared" si="232"/>
        <v>69.50360244505103</v>
      </c>
      <c r="GR38" s="20">
        <f t="shared" si="232"/>
        <v>68.322576744012807</v>
      </c>
      <c r="GS38" s="20">
        <f t="shared" si="232"/>
        <v>64.965353039497018</v>
      </c>
      <c r="GT38" s="20">
        <f t="shared" si="232"/>
        <v>60.13164226893899</v>
      </c>
      <c r="GU38" s="20">
        <f t="shared" si="232"/>
        <v>53.934917444246608</v>
      </c>
      <c r="GV38" s="20">
        <f t="shared" si="232"/>
        <v>48.166685668616282</v>
      </c>
      <c r="GW38" s="20">
        <f t="shared" si="232"/>
        <v>42.454985718330974</v>
      </c>
      <c r="GX38" s="20">
        <f t="shared" si="232"/>
        <v>38.997480742979285</v>
      </c>
      <c r="GY38" s="20">
        <f t="shared" si="232"/>
        <v>36.45376297053997</v>
      </c>
      <c r="GZ38" s="20">
        <f t="shared" si="232"/>
        <v>34.391707461933542</v>
      </c>
      <c r="HA38" s="20">
        <f t="shared" si="232"/>
        <v>33.396265912722711</v>
      </c>
      <c r="HB38" s="20">
        <f t="shared" si="232"/>
        <v>32.814216642114545</v>
      </c>
      <c r="HC38" s="20">
        <f t="shared" si="232"/>
        <v>31.794827655119651</v>
      </c>
      <c r="HD38" s="20">
        <f t="shared" si="232"/>
        <v>30.661816744378044</v>
      </c>
      <c r="HE38" s="20">
        <f t="shared" si="232"/>
        <v>29.329834816379631</v>
      </c>
      <c r="HF38" s="20">
        <f t="shared" si="232"/>
        <v>28.899227683559836</v>
      </c>
      <c r="HG38" s="20">
        <f t="shared" si="232"/>
        <v>29.384678551708809</v>
      </c>
      <c r="HH38" s="20">
        <f t="shared" si="232"/>
        <v>29.004505344506782</v>
      </c>
      <c r="HI38" s="20">
        <f t="shared" si="232"/>
        <v>29.136240395372283</v>
      </c>
      <c r="HJ38" s="20">
        <f t="shared" si="232"/>
        <v>28.124226766729876</v>
      </c>
      <c r="HK38" s="20">
        <f t="shared" si="232"/>
        <v>23.096955112119289</v>
      </c>
      <c r="HL38" s="20">
        <f t="shared" si="232"/>
        <v>20.966056874328309</v>
      </c>
      <c r="HM38" s="20">
        <f t="shared" si="232"/>
        <v>18.484786635104953</v>
      </c>
      <c r="HN38" s="20">
        <f t="shared" si="232"/>
        <v>16.132289075913555</v>
      </c>
      <c r="HO38" s="20">
        <f t="shared" si="232"/>
        <v>15.593921536144496</v>
      </c>
      <c r="HP38" s="20">
        <f t="shared" ref="HP38:IU38" si="233">(HP13/HD13-1)*100</f>
        <v>15.326880713818936</v>
      </c>
      <c r="HQ38" s="20">
        <f t="shared" si="233"/>
        <v>15.872694712072978</v>
      </c>
      <c r="HR38" s="20">
        <f t="shared" si="233"/>
        <v>18.511756464727824</v>
      </c>
      <c r="HS38" s="20">
        <f t="shared" si="233"/>
        <v>18.464816636002325</v>
      </c>
      <c r="HT38" s="20">
        <f t="shared" si="233"/>
        <v>17.529297988501469</v>
      </c>
      <c r="HU38" s="20">
        <f t="shared" si="233"/>
        <v>14.543479498469679</v>
      </c>
      <c r="HV38" s="20">
        <f t="shared" si="233"/>
        <v>14.307478719118173</v>
      </c>
      <c r="HW38" s="20">
        <f t="shared" si="233"/>
        <v>17.336431866465894</v>
      </c>
      <c r="HX38" s="20">
        <f t="shared" si="233"/>
        <v>16.943634024356768</v>
      </c>
      <c r="HY38" s="20">
        <f t="shared" si="233"/>
        <v>16.125559835572801</v>
      </c>
      <c r="HZ38" s="20">
        <f t="shared" si="233"/>
        <v>15.791345176815351</v>
      </c>
      <c r="IA38" s="20">
        <f t="shared" si="233"/>
        <v>15.312402223599953</v>
      </c>
      <c r="IB38" s="20">
        <f t="shared" si="233"/>
        <v>15.007384606974128</v>
      </c>
      <c r="IC38" s="20">
        <f t="shared" si="233"/>
        <v>13.60680500032001</v>
      </c>
      <c r="ID38" s="20">
        <f t="shared" si="233"/>
        <v>10.180431318751859</v>
      </c>
      <c r="IE38" s="20">
        <f t="shared" si="233"/>
        <v>9.52738362918919</v>
      </c>
      <c r="IF38" s="20">
        <f t="shared" si="233"/>
        <v>10.506393657642166</v>
      </c>
      <c r="IG38" s="20">
        <f t="shared" si="233"/>
        <v>12.908395923745797</v>
      </c>
      <c r="IH38" s="20">
        <f t="shared" si="233"/>
        <v>12.158808360177154</v>
      </c>
      <c r="II38" s="20">
        <f t="shared" si="233"/>
        <v>11.722750481268962</v>
      </c>
      <c r="IJ38" s="20">
        <f t="shared" si="233"/>
        <v>12.352824312800536</v>
      </c>
      <c r="IK38" s="20">
        <f t="shared" si="233"/>
        <v>12.660152091838395</v>
      </c>
      <c r="IL38" s="20">
        <f t="shared" si="233"/>
        <v>13.782688653350439</v>
      </c>
      <c r="IM38" s="20">
        <f t="shared" si="233"/>
        <v>14.222937525281477</v>
      </c>
      <c r="IN38" s="20">
        <f t="shared" si="233"/>
        <v>14.820506704508873</v>
      </c>
      <c r="IO38" s="20">
        <f t="shared" si="233"/>
        <v>15.368294465519682</v>
      </c>
      <c r="IP38" s="20">
        <f t="shared" si="233"/>
        <v>17.546091205975991</v>
      </c>
      <c r="IQ38" s="20">
        <f t="shared" si="233"/>
        <v>18.913089250331126</v>
      </c>
      <c r="IR38" s="20">
        <f t="shared" si="233"/>
        <v>20.15185864829434</v>
      </c>
      <c r="IS38" s="20">
        <f t="shared" si="233"/>
        <v>22.238574634342335</v>
      </c>
      <c r="IT38" s="20">
        <f t="shared" si="233"/>
        <v>26.788332489370028</v>
      </c>
      <c r="IU38" s="20">
        <f t="shared" si="233"/>
        <v>32.318227211876938</v>
      </c>
      <c r="IV38" s="20">
        <f t="shared" ref="IV38:KA38" si="234">(IV13/IJ13-1)*100</f>
        <v>37.093788959125163</v>
      </c>
      <c r="IW38" s="20">
        <f t="shared" si="234"/>
        <v>39.856745705593141</v>
      </c>
      <c r="IX38" s="20">
        <f t="shared" si="234"/>
        <v>40.486858454304375</v>
      </c>
      <c r="IY38" s="20">
        <f t="shared" si="234"/>
        <v>40.789994554667494</v>
      </c>
      <c r="IZ38" s="20">
        <f t="shared" si="234"/>
        <v>39.947564424719339</v>
      </c>
      <c r="JA38" s="20">
        <f t="shared" si="234"/>
        <v>41.705704776004637</v>
      </c>
      <c r="JB38" s="20">
        <f t="shared" si="234"/>
        <v>39.450283130145316</v>
      </c>
      <c r="JC38" s="20">
        <f t="shared" si="234"/>
        <v>38.152514595333997</v>
      </c>
      <c r="JD38" s="20">
        <f t="shared" si="234"/>
        <v>37.108880008311033</v>
      </c>
      <c r="JE38" s="20">
        <f t="shared" si="234"/>
        <v>35.051946577480187</v>
      </c>
      <c r="JF38" s="20">
        <f t="shared" si="234"/>
        <v>32.174928662661742</v>
      </c>
      <c r="JG38" s="20">
        <f t="shared" si="234"/>
        <v>28.352593937924443</v>
      </c>
      <c r="JH38" s="20">
        <f t="shared" si="234"/>
        <v>25.490074051817292</v>
      </c>
      <c r="JI38" s="20">
        <f t="shared" si="234"/>
        <v>23.552827037026947</v>
      </c>
      <c r="JJ38" s="20">
        <f t="shared" si="234"/>
        <v>21.286165345565045</v>
      </c>
      <c r="JK38" s="20">
        <f t="shared" si="234"/>
        <v>19.809154164903077</v>
      </c>
      <c r="JL38" s="20">
        <f t="shared" si="234"/>
        <v>18.190714389214115</v>
      </c>
      <c r="JM38" s="20">
        <f t="shared" si="234"/>
        <v>15.843991112804146</v>
      </c>
      <c r="JN38" s="20">
        <f t="shared" si="234"/>
        <v>14.822475964515913</v>
      </c>
      <c r="JO38" s="20">
        <f t="shared" si="234"/>
        <v>14.441314676766282</v>
      </c>
      <c r="JP38" s="20">
        <f t="shared" si="234"/>
        <v>13.779502840468671</v>
      </c>
      <c r="JQ38" s="20">
        <f t="shared" si="234"/>
        <v>13.520893513108678</v>
      </c>
      <c r="JR38" s="20">
        <f t="shared" si="234"/>
        <v>13.214762413435599</v>
      </c>
      <c r="JS38" s="20">
        <f t="shared" si="234"/>
        <v>12.995252947100976</v>
      </c>
      <c r="JT38" s="20">
        <f t="shared" si="234"/>
        <v>13.223038907781648</v>
      </c>
      <c r="JU38" s="20">
        <f t="shared" si="234"/>
        <v>13.94183649850298</v>
      </c>
      <c r="JV38" s="20">
        <f t="shared" si="234"/>
        <v>15.234656599615537</v>
      </c>
      <c r="JW38" s="20">
        <f t="shared" si="234"/>
        <v>16.184186425031321</v>
      </c>
      <c r="JX38" s="20">
        <f t="shared" si="234"/>
        <v>29.251946718013876</v>
      </c>
      <c r="JY38" s="20">
        <f t="shared" si="234"/>
        <v>29.831880511650578</v>
      </c>
      <c r="JZ38" s="20">
        <f t="shared" si="234"/>
        <v>29.940338394254674</v>
      </c>
      <c r="KA38" s="20">
        <f t="shared" si="234"/>
        <v>29.84495850564597</v>
      </c>
      <c r="KB38" s="20">
        <f t="shared" ref="KB38:KT38" si="235">(KB13/JP13-1)*100</f>
        <v>29.541690393815557</v>
      </c>
      <c r="KC38" s="20">
        <f t="shared" si="235"/>
        <v>28.905466464731223</v>
      </c>
      <c r="KD38" s="20">
        <f t="shared" si="235"/>
        <v>27.644041796470287</v>
      </c>
      <c r="KE38" s="20">
        <f t="shared" si="235"/>
        <v>26.81611399718653</v>
      </c>
      <c r="KF38" s="20">
        <f t="shared" si="235"/>
        <v>24.625790118930514</v>
      </c>
      <c r="KG38" s="20">
        <f t="shared" si="235"/>
        <v>23.800384651194271</v>
      </c>
      <c r="KH38" s="20">
        <f t="shared" si="235"/>
        <v>23.652234362973612</v>
      </c>
      <c r="KI38" s="20">
        <f t="shared" si="235"/>
        <v>22.356438068093599</v>
      </c>
      <c r="KJ38" s="20">
        <f t="shared" si="235"/>
        <v>11.233110537389535</v>
      </c>
      <c r="KK38" s="20">
        <f t="shared" si="235"/>
        <v>10.577243064880658</v>
      </c>
      <c r="KL38" s="20">
        <f t="shared" si="235"/>
        <v>11.243057456178708</v>
      </c>
      <c r="KM38" s="20">
        <f t="shared" si="235"/>
        <v>11.219290917178437</v>
      </c>
      <c r="KN38" s="20">
        <f t="shared" si="235"/>
        <v>11.907035776582497</v>
      </c>
      <c r="KO38" s="20">
        <f t="shared" si="235"/>
        <v>12.240961549807228</v>
      </c>
      <c r="KP38" s="20">
        <f t="shared" si="235"/>
        <v>12.836195981562181</v>
      </c>
      <c r="KQ38" s="20">
        <f t="shared" si="235"/>
        <v>12.5958981280472</v>
      </c>
      <c r="KR38" s="20">
        <f t="shared" si="235"/>
        <v>12.535058836175118</v>
      </c>
      <c r="KS38" s="20">
        <f t="shared" si="235"/>
        <v>12.246469698913787</v>
      </c>
      <c r="KT38" s="20">
        <f t="shared" si="235"/>
        <v>11.733018515587968</v>
      </c>
      <c r="KU38" s="20">
        <f t="shared" ref="KU38:LZ38" si="236">(KU13/KI13-1)*100</f>
        <v>11.527498206182285</v>
      </c>
      <c r="KV38" s="20">
        <f t="shared" si="236"/>
        <v>14.059581959912816</v>
      </c>
      <c r="KW38" s="20">
        <f t="shared" si="236"/>
        <v>16.945052759011638</v>
      </c>
      <c r="KX38" s="20">
        <f t="shared" si="236"/>
        <v>16.828198772493884</v>
      </c>
      <c r="KY38" s="20">
        <f t="shared" si="236"/>
        <v>16.341891184279845</v>
      </c>
      <c r="KZ38" s="20">
        <f t="shared" si="236"/>
        <v>15.658419137782097</v>
      </c>
      <c r="LA38" s="20">
        <f t="shared" si="236"/>
        <v>14.690867906973937</v>
      </c>
      <c r="LB38" s="20">
        <f t="shared" si="236"/>
        <v>14.688217223463319</v>
      </c>
      <c r="LC38" s="20">
        <f t="shared" si="236"/>
        <v>14.898701143859338</v>
      </c>
      <c r="LD38" s="20">
        <f t="shared" si="236"/>
        <v>15.542478731316379</v>
      </c>
      <c r="LE38" s="20">
        <f t="shared" si="236"/>
        <v>15.228131082306295</v>
      </c>
      <c r="LF38" s="20">
        <f t="shared" si="236"/>
        <v>14.680374603418178</v>
      </c>
      <c r="LG38" s="20">
        <f t="shared" si="236"/>
        <v>15.744327586049135</v>
      </c>
      <c r="LH38" s="20">
        <f t="shared" si="236"/>
        <v>12.574537668635344</v>
      </c>
      <c r="LI38" s="20">
        <f t="shared" si="236"/>
        <v>9.8352914855819975</v>
      </c>
      <c r="LJ38" s="20">
        <f t="shared" si="236"/>
        <v>9.0527431577579254</v>
      </c>
      <c r="LK38" s="20">
        <f t="shared" si="236"/>
        <v>9.1111307579949461</v>
      </c>
      <c r="LL38" s="20">
        <f t="shared" si="236"/>
        <v>9.1130019296024489</v>
      </c>
      <c r="LM38" s="20">
        <f t="shared" si="236"/>
        <v>10.509295197229829</v>
      </c>
      <c r="LN38" s="20">
        <f t="shared" si="236"/>
        <v>10.396668765249938</v>
      </c>
      <c r="LO38" s="20">
        <f t="shared" si="236"/>
        <v>11.089674322268174</v>
      </c>
      <c r="LP38" s="20">
        <f t="shared" si="236"/>
        <v>11.269809918098517</v>
      </c>
      <c r="LQ38" s="20">
        <f t="shared" si="236"/>
        <v>11.327596242047244</v>
      </c>
      <c r="LR38" s="20">
        <f t="shared" si="236"/>
        <v>11.495270319452654</v>
      </c>
      <c r="LS38" s="20">
        <f t="shared" si="236"/>
        <v>10.738162884968428</v>
      </c>
      <c r="LT38" s="20">
        <f t="shared" si="236"/>
        <v>10.540438005906093</v>
      </c>
      <c r="LU38" s="20">
        <f t="shared" si="236"/>
        <v>10.444823759581068</v>
      </c>
      <c r="LV38" s="20">
        <f t="shared" si="236"/>
        <v>10.862477541134364</v>
      </c>
      <c r="LW38" s="20">
        <f t="shared" si="236"/>
        <v>11.033029740688249</v>
      </c>
      <c r="LX38" s="20">
        <f t="shared" si="236"/>
        <v>10.533032284653121</v>
      </c>
      <c r="LY38" s="20">
        <f t="shared" si="236"/>
        <v>9.9104563358269449</v>
      </c>
      <c r="LZ38" s="20">
        <f t="shared" si="236"/>
        <v>10.290988918311793</v>
      </c>
      <c r="MA38" s="20">
        <f t="shared" ref="MA38:NF38" si="237">(MA13/LO13-1)*100</f>
        <v>10.207775490371308</v>
      </c>
      <c r="MB38" s="20">
        <f t="shared" si="237"/>
        <v>10.292364267193355</v>
      </c>
      <c r="MC38" s="20">
        <f t="shared" si="237"/>
        <v>11.450880432325516</v>
      </c>
      <c r="MD38" s="20">
        <f t="shared" si="237"/>
        <v>12.634146481588493</v>
      </c>
      <c r="ME38" s="20">
        <f t="shared" si="237"/>
        <v>12.670460685502549</v>
      </c>
      <c r="MF38" s="20">
        <f t="shared" si="237"/>
        <v>13.260569277910438</v>
      </c>
      <c r="MG38" s="20">
        <f t="shared" si="237"/>
        <v>13.966254882414741</v>
      </c>
      <c r="MH38" s="20">
        <f t="shared" si="237"/>
        <v>15.537337128763129</v>
      </c>
      <c r="MI38" s="20">
        <f t="shared" si="237"/>
        <v>16.857417406845123</v>
      </c>
      <c r="MJ38" s="20">
        <f t="shared" si="237"/>
        <v>18.220150856578531</v>
      </c>
      <c r="MK38" s="20">
        <f t="shared" si="237"/>
        <v>18.07535663781772</v>
      </c>
      <c r="ML38" s="20">
        <f t="shared" si="237"/>
        <v>17.977468539871431</v>
      </c>
      <c r="MM38" s="20">
        <f t="shared" si="237"/>
        <v>17.981129316618084</v>
      </c>
      <c r="MN38" s="20">
        <f t="shared" si="237"/>
        <v>17.515327825413785</v>
      </c>
      <c r="MO38" s="20">
        <f t="shared" si="237"/>
        <v>17.581304996869029</v>
      </c>
      <c r="MP38" s="20">
        <f t="shared" si="237"/>
        <v>18.08886221019921</v>
      </c>
      <c r="MQ38" s="20">
        <f t="shared" si="237"/>
        <v>19.756338420717469</v>
      </c>
      <c r="MR38" s="20">
        <f t="shared" si="237"/>
        <v>20.288330712269385</v>
      </c>
      <c r="MS38" s="20">
        <f t="shared" si="237"/>
        <v>20.605301408657173</v>
      </c>
      <c r="MT38" s="20">
        <f t="shared" si="237"/>
        <v>20.713833976265917</v>
      </c>
      <c r="MU38" s="20">
        <f t="shared" si="237"/>
        <v>20.03517540480788</v>
      </c>
      <c r="MV38" s="20">
        <f t="shared" si="237"/>
        <v>20.533227235086592</v>
      </c>
      <c r="MW38" s="20">
        <f t="shared" si="237"/>
        <v>20.284759842522647</v>
      </c>
      <c r="MX38" s="20">
        <f t="shared" si="237"/>
        <v>19.548826733917156</v>
      </c>
      <c r="MY38" s="20">
        <f t="shared" si="237"/>
        <v>18.474859282568978</v>
      </c>
      <c r="MZ38" s="20">
        <f t="shared" si="237"/>
        <v>18.251903844867854</v>
      </c>
      <c r="NA38" s="20">
        <f t="shared" si="237"/>
        <v>17.131586930238196</v>
      </c>
      <c r="NB38" s="20">
        <f t="shared" si="237"/>
        <v>16.03266720030112</v>
      </c>
      <c r="NC38" s="20">
        <f t="shared" si="237"/>
        <v>14.711355173278506</v>
      </c>
      <c r="ND38" s="20">
        <f t="shared" si="237"/>
        <v>14.146559779999324</v>
      </c>
      <c r="NE38" s="20">
        <f t="shared" si="237"/>
        <v>13.330904108149412</v>
      </c>
      <c r="NF38" s="20">
        <f t="shared" si="237"/>
        <v>11.655906614531798</v>
      </c>
      <c r="NG38" s="20">
        <f t="shared" ref="NG38:NN38" si="238">(NG13/MU13-1)*100</f>
        <v>10.657931871890124</v>
      </c>
      <c r="NH38" s="20">
        <f t="shared" si="238"/>
        <v>9.383451805107935</v>
      </c>
      <c r="NI38" s="20">
        <f t="shared" si="238"/>
        <v>9.332389225494687</v>
      </c>
      <c r="NJ38" s="20">
        <f t="shared" si="238"/>
        <v>9.3797914895114012</v>
      </c>
      <c r="NK38" s="20">
        <f t="shared" si="238"/>
        <v>9.4908118732908839</v>
      </c>
      <c r="NL38" s="20">
        <f t="shared" si="238"/>
        <v>9.5063768454284325</v>
      </c>
      <c r="NM38" s="20">
        <f t="shared" si="238"/>
        <v>9.2328817469010218</v>
      </c>
      <c r="NN38" s="20">
        <f t="shared" si="238"/>
        <v>8.6555153723565592</v>
      </c>
    </row>
    <row r="39" spans="2:378">
      <c r="F39" s="11" t="str">
        <f>F21</f>
        <v>Broad money</v>
      </c>
      <c r="O39" s="20"/>
      <c r="P39" s="20"/>
      <c r="Q39" s="20"/>
      <c r="R39" s="20"/>
      <c r="S39" s="20">
        <f>(S21/G21-1)*100</f>
        <v>25.415079626908188</v>
      </c>
      <c r="T39" s="20">
        <f t="shared" ref="T39:CE39" si="239">(T21/H21-1)*100</f>
        <v>23.4884121973713</v>
      </c>
      <c r="U39" s="20">
        <f t="shared" si="239"/>
        <v>29.066420792701297</v>
      </c>
      <c r="V39" s="20">
        <f t="shared" si="239"/>
        <v>33.894522349740086</v>
      </c>
      <c r="W39" s="20">
        <f t="shared" si="239"/>
        <v>36.825134585176201</v>
      </c>
      <c r="X39" s="20">
        <f t="shared" si="239"/>
        <v>37.850847625440267</v>
      </c>
      <c r="Y39" s="20">
        <f t="shared" si="239"/>
        <v>37.829392189833364</v>
      </c>
      <c r="Z39" s="20">
        <f t="shared" si="239"/>
        <v>38.481376672601584</v>
      </c>
      <c r="AA39" s="20">
        <f t="shared" si="239"/>
        <v>34.84761365472486</v>
      </c>
      <c r="AB39" s="20">
        <f t="shared" si="239"/>
        <v>39.187035855125508</v>
      </c>
      <c r="AC39" s="20">
        <f t="shared" si="239"/>
        <v>41.781113915442859</v>
      </c>
      <c r="AD39" s="20">
        <f t="shared" si="239"/>
        <v>51.317456025054888</v>
      </c>
      <c r="AE39" s="20">
        <f t="shared" si="239"/>
        <v>43.941182026991314</v>
      </c>
      <c r="AF39" s="20">
        <f t="shared" si="239"/>
        <v>49.069400037158402</v>
      </c>
      <c r="AG39" s="20">
        <f t="shared" si="239"/>
        <v>38.001137849932817</v>
      </c>
      <c r="AH39" s="20">
        <f t="shared" si="239"/>
        <v>35.442871513591577</v>
      </c>
      <c r="AI39" s="20">
        <f t="shared" si="239"/>
        <v>29.52647563256825</v>
      </c>
      <c r="AJ39" s="20">
        <f t="shared" si="239"/>
        <v>29.452945357909744</v>
      </c>
      <c r="AK39" s="20">
        <f t="shared" si="239"/>
        <v>30.729732093154194</v>
      </c>
      <c r="AL39" s="20">
        <f t="shared" si="239"/>
        <v>27.334707385825439</v>
      </c>
      <c r="AM39" s="20">
        <f t="shared" si="239"/>
        <v>35.168680993648294</v>
      </c>
      <c r="AN39" s="20">
        <f t="shared" si="239"/>
        <v>33.191012964717515</v>
      </c>
      <c r="AO39" s="20">
        <f t="shared" si="239"/>
        <v>26.498036314802075</v>
      </c>
      <c r="AP39" s="20">
        <f t="shared" si="239"/>
        <v>23.346025998768116</v>
      </c>
      <c r="AQ39" s="20">
        <f t="shared" si="239"/>
        <v>28.829863055118544</v>
      </c>
      <c r="AR39" s="20">
        <f t="shared" si="239"/>
        <v>29.701251559969634</v>
      </c>
      <c r="AS39" s="20">
        <f t="shared" si="239"/>
        <v>30.556195433847421</v>
      </c>
      <c r="AT39" s="20">
        <f t="shared" si="239"/>
        <v>36.1711873942983</v>
      </c>
      <c r="AU39" s="20">
        <f t="shared" si="239"/>
        <v>40.564464485831685</v>
      </c>
      <c r="AV39" s="20">
        <f t="shared" si="239"/>
        <v>57.151459273341445</v>
      </c>
      <c r="AW39" s="20">
        <f t="shared" si="239"/>
        <v>62.716876408692279</v>
      </c>
      <c r="AX39" s="20">
        <f t="shared" si="239"/>
        <v>60.539798317469497</v>
      </c>
      <c r="AY39" s="20">
        <f t="shared" si="239"/>
        <v>67.412235236240889</v>
      </c>
      <c r="AZ39" s="20">
        <f t="shared" si="239"/>
        <v>60.953481125694452</v>
      </c>
      <c r="BA39" s="20">
        <f t="shared" si="239"/>
        <v>51.806669320745449</v>
      </c>
      <c r="BB39" s="20">
        <f t="shared" si="239"/>
        <v>40.205927126946619</v>
      </c>
      <c r="BC39" s="20">
        <f t="shared" si="239"/>
        <v>38.871293461636668</v>
      </c>
      <c r="BD39" s="20">
        <f t="shared" si="239"/>
        <v>45.664763845177461</v>
      </c>
      <c r="BE39" s="20">
        <f t="shared" si="239"/>
        <v>42.673352804909648</v>
      </c>
      <c r="BF39" s="20">
        <f t="shared" si="239"/>
        <v>37.262633157009482</v>
      </c>
      <c r="BG39" s="20">
        <f t="shared" si="239"/>
        <v>36.233942189509435</v>
      </c>
      <c r="BH39" s="20">
        <f t="shared" si="239"/>
        <v>20.747285656136061</v>
      </c>
      <c r="BI39" s="20">
        <f t="shared" si="239"/>
        <v>15.23142088104521</v>
      </c>
      <c r="BJ39" s="20">
        <f t="shared" si="239"/>
        <v>42.420481252307283</v>
      </c>
      <c r="BK39" s="20">
        <f t="shared" si="239"/>
        <v>16.168374232382554</v>
      </c>
      <c r="BL39" s="20">
        <f t="shared" si="239"/>
        <v>25.778976901959648</v>
      </c>
      <c r="BM39" s="20">
        <f t="shared" si="239"/>
        <v>36.397934859406057</v>
      </c>
      <c r="BN39" s="20">
        <f t="shared" si="239"/>
        <v>53.623949074955249</v>
      </c>
      <c r="BO39" s="20">
        <f t="shared" si="239"/>
        <v>36.815234338363581</v>
      </c>
      <c r="BP39" s="20">
        <f t="shared" si="239"/>
        <v>29.933987849625087</v>
      </c>
      <c r="BQ39" s="20">
        <f t="shared" si="239"/>
        <v>43.303640694734739</v>
      </c>
      <c r="BR39" s="20">
        <f t="shared" si="239"/>
        <v>47.937505827195338</v>
      </c>
      <c r="BS39" s="20">
        <f t="shared" si="239"/>
        <v>44.152032778747817</v>
      </c>
      <c r="BT39" s="20">
        <f t="shared" si="239"/>
        <v>44.117609119092549</v>
      </c>
      <c r="BU39" s="20">
        <f t="shared" si="239"/>
        <v>55.935123470755109</v>
      </c>
      <c r="BV39" s="20">
        <f t="shared" si="239"/>
        <v>29.400051912772305</v>
      </c>
      <c r="BW39" s="20">
        <f t="shared" si="239"/>
        <v>44.28114438709094</v>
      </c>
      <c r="BX39" s="20">
        <f t="shared" si="239"/>
        <v>41.735490652451368</v>
      </c>
      <c r="BY39" s="20">
        <f t="shared" si="239"/>
        <v>59.144866345750934</v>
      </c>
      <c r="BZ39" s="20">
        <f t="shared" si="239"/>
        <v>46.166409070714785</v>
      </c>
      <c r="CA39" s="20">
        <f t="shared" si="239"/>
        <v>57.750756783905977</v>
      </c>
      <c r="CB39" s="20">
        <f t="shared" si="239"/>
        <v>67.319612944330871</v>
      </c>
      <c r="CC39" s="20">
        <f t="shared" si="239"/>
        <v>54.993997331439616</v>
      </c>
      <c r="CD39" s="20">
        <f t="shared" si="239"/>
        <v>46.59013835118995</v>
      </c>
      <c r="CE39" s="20">
        <f t="shared" si="239"/>
        <v>51.051014767671198</v>
      </c>
      <c r="CF39" s="20">
        <f t="shared" ref="CF39:EQ39" si="240">(CF21/BT21-1)*100</f>
        <v>54.082405943252667</v>
      </c>
      <c r="CG39" s="20">
        <f t="shared" si="240"/>
        <v>43.138496735673201</v>
      </c>
      <c r="CH39" s="20">
        <f t="shared" si="240"/>
        <v>41.060270494551098</v>
      </c>
      <c r="CI39" s="20">
        <f t="shared" si="240"/>
        <v>51.911473394202964</v>
      </c>
      <c r="CJ39" s="20">
        <f t="shared" si="240"/>
        <v>59.199851677239089</v>
      </c>
      <c r="CK39" s="20">
        <f t="shared" si="240"/>
        <v>52.355190313715603</v>
      </c>
      <c r="CL39" s="20">
        <f t="shared" si="240"/>
        <v>47.935271201678134</v>
      </c>
      <c r="CM39" s="20">
        <f t="shared" si="240"/>
        <v>57.830311870080273</v>
      </c>
      <c r="CN39" s="20">
        <f t="shared" si="240"/>
        <v>48.355383849542186</v>
      </c>
      <c r="CO39" s="20">
        <f t="shared" si="240"/>
        <v>58.27729529937973</v>
      </c>
      <c r="CP39" s="20">
        <f t="shared" si="240"/>
        <v>57.646692721715297</v>
      </c>
      <c r="CQ39" s="20">
        <f t="shared" si="240"/>
        <v>61.790225787938112</v>
      </c>
      <c r="CR39" s="20">
        <f t="shared" si="240"/>
        <v>51.264236946158114</v>
      </c>
      <c r="CS39" s="20">
        <f t="shared" si="240"/>
        <v>58.570824326510596</v>
      </c>
      <c r="CT39" s="20">
        <f t="shared" si="240"/>
        <v>66.957173885517804</v>
      </c>
      <c r="CU39" s="20">
        <f t="shared" si="240"/>
        <v>61.740459845918629</v>
      </c>
      <c r="CV39" s="20">
        <f t="shared" si="240"/>
        <v>66.222733904872484</v>
      </c>
      <c r="CW39" s="20">
        <f t="shared" si="240"/>
        <v>41.717897439695804</v>
      </c>
      <c r="CX39" s="20">
        <f t="shared" si="240"/>
        <v>53.329937898264276</v>
      </c>
      <c r="CY39" s="20">
        <f t="shared" si="240"/>
        <v>58.970095139437895</v>
      </c>
      <c r="CZ39" s="20">
        <f t="shared" si="240"/>
        <v>50.21944043024493</v>
      </c>
      <c r="DA39" s="20">
        <f t="shared" si="240"/>
        <v>41.399220117034389</v>
      </c>
      <c r="DB39" s="20">
        <f t="shared" si="240"/>
        <v>45.15018895367713</v>
      </c>
      <c r="DC39" s="20">
        <f t="shared" si="240"/>
        <v>41.348171842593786</v>
      </c>
      <c r="DD39" s="20">
        <f t="shared" si="240"/>
        <v>57.363291200815183</v>
      </c>
      <c r="DE39" s="20">
        <f t="shared" si="240"/>
        <v>47.149387789219041</v>
      </c>
      <c r="DF39" s="20">
        <f t="shared" si="240"/>
        <v>37.547938764390395</v>
      </c>
      <c r="DG39" s="20">
        <f t="shared" si="240"/>
        <v>31.289963858771209</v>
      </c>
      <c r="DH39" s="20">
        <f t="shared" si="240"/>
        <v>29.655393300037037</v>
      </c>
      <c r="DI39" s="20">
        <f t="shared" si="240"/>
        <v>48.913711826193882</v>
      </c>
      <c r="DJ39" s="20">
        <f t="shared" si="240"/>
        <v>46.277248277814479</v>
      </c>
      <c r="DK39" s="20">
        <f t="shared" si="240"/>
        <v>60.293235016719571</v>
      </c>
      <c r="DL39" s="20">
        <f t="shared" si="240"/>
        <v>58.227284862507808</v>
      </c>
      <c r="DM39" s="20">
        <f t="shared" si="240"/>
        <v>60.047737078857978</v>
      </c>
      <c r="DN39" s="20">
        <f t="shared" si="240"/>
        <v>59.756643106379158</v>
      </c>
      <c r="DO39" s="20">
        <f t="shared" si="240"/>
        <v>52.098635886673669</v>
      </c>
      <c r="DP39" s="20">
        <f t="shared" si="240"/>
        <v>49.377694622956156</v>
      </c>
      <c r="DQ39" s="20">
        <f t="shared" si="240"/>
        <v>62.283852643889404</v>
      </c>
      <c r="DR39" s="20">
        <f t="shared" si="240"/>
        <v>65.298159301043341</v>
      </c>
      <c r="DS39" s="20">
        <f t="shared" si="240"/>
        <v>68.554790894653266</v>
      </c>
      <c r="DT39" s="20">
        <f t="shared" si="240"/>
        <v>54.438783387370691</v>
      </c>
      <c r="DU39" s="20">
        <f t="shared" si="240"/>
        <v>41.401142385245329</v>
      </c>
      <c r="DV39" s="20">
        <f t="shared" si="240"/>
        <v>54.667440810270307</v>
      </c>
      <c r="DW39" s="20">
        <f t="shared" si="240"/>
        <v>35.843808504947837</v>
      </c>
      <c r="DX39" s="20">
        <f t="shared" si="240"/>
        <v>39.235095613048365</v>
      </c>
      <c r="DY39" s="20">
        <f t="shared" si="240"/>
        <v>41.826316393254579</v>
      </c>
      <c r="DZ39" s="20">
        <f t="shared" si="240"/>
        <v>32.616487455197138</v>
      </c>
      <c r="EA39" s="20">
        <f t="shared" si="240"/>
        <v>34.690123030930195</v>
      </c>
      <c r="EB39" s="20">
        <f t="shared" si="240"/>
        <v>29.951532973914929</v>
      </c>
      <c r="EC39" s="20">
        <f t="shared" si="240"/>
        <v>21.562773459618057</v>
      </c>
      <c r="ED39" s="20">
        <f t="shared" si="240"/>
        <v>16.385282496023002</v>
      </c>
      <c r="EE39" s="20">
        <f t="shared" si="240"/>
        <v>26.863484087102172</v>
      </c>
      <c r="EF39" s="20">
        <f t="shared" si="240"/>
        <v>22.203338998300516</v>
      </c>
      <c r="EG39" s="20">
        <f t="shared" si="240"/>
        <v>25.327298389059226</v>
      </c>
      <c r="EH39" s="20">
        <f t="shared" si="240"/>
        <v>13.301355578727847</v>
      </c>
      <c r="EI39" s="20">
        <f t="shared" si="240"/>
        <v>5.6150574893684135</v>
      </c>
      <c r="EJ39" s="20">
        <f t="shared" si="240"/>
        <v>7.4769752787203103</v>
      </c>
      <c r="EK39" s="20">
        <f t="shared" si="240"/>
        <v>5.8602280999757284</v>
      </c>
      <c r="EL39" s="20">
        <f t="shared" si="240"/>
        <v>12.048141891891873</v>
      </c>
      <c r="EM39" s="20">
        <f t="shared" si="240"/>
        <v>10.777701895168178</v>
      </c>
      <c r="EN39" s="20">
        <f t="shared" si="240"/>
        <v>8.2219335372752731</v>
      </c>
      <c r="EO39" s="20">
        <f t="shared" si="240"/>
        <v>11.394817073170739</v>
      </c>
      <c r="EP39" s="20">
        <f t="shared" si="240"/>
        <v>16.552028218694879</v>
      </c>
      <c r="EQ39" s="20">
        <f t="shared" si="240"/>
        <v>12.237993068163068</v>
      </c>
      <c r="ER39" s="20">
        <f t="shared" ref="ER39:HC39" si="241">(ER21/EF21-1)*100</f>
        <v>13.923429319371717</v>
      </c>
      <c r="ES39" s="20">
        <f t="shared" si="241"/>
        <v>17.867267290590625</v>
      </c>
      <c r="ET39" s="20">
        <f t="shared" si="241"/>
        <v>39.077823590045654</v>
      </c>
      <c r="EU39" s="20">
        <f t="shared" si="241"/>
        <v>36.554321079710682</v>
      </c>
      <c r="EV39" s="20">
        <f t="shared" si="241"/>
        <v>45.158416957943381</v>
      </c>
      <c r="EW39" s="20">
        <f t="shared" si="241"/>
        <v>51.290926456542522</v>
      </c>
      <c r="EX39" s="20">
        <f t="shared" si="241"/>
        <v>53.633965250819735</v>
      </c>
      <c r="EY39" s="20">
        <f t="shared" si="241"/>
        <v>55.61129734520096</v>
      </c>
      <c r="EZ39" s="20">
        <f t="shared" si="241"/>
        <v>64.993223620522727</v>
      </c>
      <c r="FA39" s="20">
        <f t="shared" si="241"/>
        <v>66.119283840802794</v>
      </c>
      <c r="FB39" s="20">
        <f t="shared" si="241"/>
        <v>68.440644624347442</v>
      </c>
      <c r="FC39" s="20">
        <f t="shared" si="241"/>
        <v>68.316667892066761</v>
      </c>
      <c r="FD39" s="20">
        <f t="shared" si="241"/>
        <v>71.149755852362475</v>
      </c>
      <c r="FE39" s="20">
        <f t="shared" si="241"/>
        <v>73.731780442804506</v>
      </c>
      <c r="FF39" s="20">
        <f t="shared" si="241"/>
        <v>52.283828889518261</v>
      </c>
      <c r="FG39" s="20">
        <f t="shared" si="241"/>
        <v>66.657047064155577</v>
      </c>
      <c r="FH39" s="20">
        <f t="shared" si="241"/>
        <v>54.349896303430924</v>
      </c>
      <c r="FI39" s="20">
        <f t="shared" si="241"/>
        <v>50.808350420702823</v>
      </c>
      <c r="FJ39" s="20">
        <f t="shared" si="241"/>
        <v>47.161297919472453</v>
      </c>
      <c r="FK39" s="20">
        <f t="shared" si="241"/>
        <v>47.150855003491344</v>
      </c>
      <c r="FL39" s="20">
        <f t="shared" si="241"/>
        <v>43.496661542613737</v>
      </c>
      <c r="FM39" s="20">
        <f t="shared" si="241"/>
        <v>43.883869934326469</v>
      </c>
      <c r="FN39" s="20">
        <f t="shared" si="241"/>
        <v>45.066119266219886</v>
      </c>
      <c r="FO39" s="20">
        <f t="shared" si="241"/>
        <v>41.732819342368209</v>
      </c>
      <c r="FP39" s="20">
        <f t="shared" si="241"/>
        <v>39.087466956780581</v>
      </c>
      <c r="FQ39" s="20">
        <f t="shared" si="241"/>
        <v>29.427754832208009</v>
      </c>
      <c r="FR39" s="20">
        <f t="shared" si="241"/>
        <v>33.500644690748338</v>
      </c>
      <c r="FS39" s="20">
        <f t="shared" si="241"/>
        <v>25.044163077128225</v>
      </c>
      <c r="FT39" s="20">
        <f t="shared" si="241"/>
        <v>33.09489732859079</v>
      </c>
      <c r="FU39" s="20">
        <f t="shared" si="241"/>
        <v>32.997933212783302</v>
      </c>
      <c r="FV39" s="20">
        <f t="shared" si="241"/>
        <v>34.862762611231936</v>
      </c>
      <c r="FW39" s="20">
        <f t="shared" si="241"/>
        <v>39.130578910127433</v>
      </c>
      <c r="FX39" s="20">
        <f t="shared" si="241"/>
        <v>42.351194842403572</v>
      </c>
      <c r="FY39" s="20">
        <f t="shared" si="241"/>
        <v>42.274004118088328</v>
      </c>
      <c r="FZ39" s="20">
        <f t="shared" si="241"/>
        <v>44.698146321284085</v>
      </c>
      <c r="GA39" s="20">
        <f t="shared" si="241"/>
        <v>47.090999533386288</v>
      </c>
      <c r="GB39" s="20">
        <f t="shared" si="241"/>
        <v>57.349057157280555</v>
      </c>
      <c r="GC39" s="20">
        <f t="shared" si="241"/>
        <v>58.194317132180217</v>
      </c>
      <c r="GD39" s="20">
        <f t="shared" si="241"/>
        <v>52.569518052696409</v>
      </c>
      <c r="GE39" s="20">
        <f t="shared" si="241"/>
        <v>60.987459773920349</v>
      </c>
      <c r="GF39" s="20">
        <f t="shared" si="241"/>
        <v>52.746144878217848</v>
      </c>
      <c r="GG39" s="20">
        <f t="shared" si="241"/>
        <v>53.768307147755621</v>
      </c>
      <c r="GH39" s="20">
        <f t="shared" si="241"/>
        <v>53.241662752465956</v>
      </c>
      <c r="GI39" s="20">
        <f t="shared" si="241"/>
        <v>53.597909789715104</v>
      </c>
      <c r="GJ39" s="20">
        <f t="shared" si="241"/>
        <v>51.956149313478761</v>
      </c>
      <c r="GK39" s="20">
        <f t="shared" si="241"/>
        <v>47.297703790173131</v>
      </c>
      <c r="GL39" s="20">
        <f t="shared" si="241"/>
        <v>46.527500409521274</v>
      </c>
      <c r="GM39" s="20">
        <f t="shared" si="241"/>
        <v>47.221332885219255</v>
      </c>
      <c r="GN39" s="20">
        <f t="shared" si="241"/>
        <v>45.196097470825066</v>
      </c>
      <c r="GO39" s="20">
        <f t="shared" si="241"/>
        <v>48.641412851720098</v>
      </c>
      <c r="GP39" s="20">
        <f t="shared" si="241"/>
        <v>43.171894513112299</v>
      </c>
      <c r="GQ39" s="20">
        <f t="shared" si="241"/>
        <v>39.323694323643046</v>
      </c>
      <c r="GR39" s="20">
        <f t="shared" si="241"/>
        <v>45.910192048838617</v>
      </c>
      <c r="GS39" s="20">
        <f t="shared" si="241"/>
        <v>48.961669405324628</v>
      </c>
      <c r="GT39" s="20">
        <f t="shared" si="241"/>
        <v>52.257214869026235</v>
      </c>
      <c r="GU39" s="20">
        <f t="shared" si="241"/>
        <v>50.958682815174619</v>
      </c>
      <c r="GV39" s="20">
        <f t="shared" si="241"/>
        <v>47.885603577143243</v>
      </c>
      <c r="GW39" s="20">
        <f t="shared" si="241"/>
        <v>53.769984147687168</v>
      </c>
      <c r="GX39" s="20">
        <f t="shared" si="241"/>
        <v>52.902141670723509</v>
      </c>
      <c r="GY39" s="20">
        <f t="shared" si="241"/>
        <v>49.967916861797271</v>
      </c>
      <c r="GZ39" s="20">
        <f t="shared" si="241"/>
        <v>47.96698561567225</v>
      </c>
      <c r="HA39" s="20">
        <f t="shared" si="241"/>
        <v>44.679850749058758</v>
      </c>
      <c r="HB39" s="20">
        <f t="shared" si="241"/>
        <v>39.198354890624067</v>
      </c>
      <c r="HC39" s="20">
        <f t="shared" si="241"/>
        <v>38.764714544452737</v>
      </c>
      <c r="HD39" s="20">
        <f t="shared" ref="HD39:HI39" si="242">(HD21/GR21-1)*100</f>
        <v>38.753023555585429</v>
      </c>
      <c r="HE39" s="20">
        <f t="shared" si="242"/>
        <v>35.557702073550288</v>
      </c>
      <c r="HF39" s="20">
        <f t="shared" si="242"/>
        <v>33.560733570228088</v>
      </c>
      <c r="HG39" s="20">
        <f t="shared" si="242"/>
        <v>36.047155471586258</v>
      </c>
      <c r="HH39" s="20">
        <f t="shared" si="242"/>
        <v>37.920598937283565</v>
      </c>
      <c r="HI39" s="20">
        <f t="shared" si="242"/>
        <v>35.362654154196704</v>
      </c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 t="e">
        <f>(#REF!/#REF!-1)*100</f>
        <v>#REF!</v>
      </c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</row>
    <row r="40" spans="2:378"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</row>
    <row r="41" spans="2:378"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</row>
    <row r="43" spans="2:378" ht="15.75">
      <c r="F43" s="19" t="s">
        <v>15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</row>
    <row r="44" spans="2:378">
      <c r="F44" s="11" t="s">
        <v>25</v>
      </c>
      <c r="I44" s="20">
        <f t="shared" ref="I44:AN44" si="243">(I13/H13-1)*100</f>
        <v>1.7282900524180356</v>
      </c>
      <c r="J44" s="20">
        <f t="shared" si="243"/>
        <v>9.0186300827604029</v>
      </c>
      <c r="K44" s="20">
        <f t="shared" si="243"/>
        <v>5.3317542903546622</v>
      </c>
      <c r="L44" s="20">
        <f t="shared" si="243"/>
        <v>2.8362924731734074</v>
      </c>
      <c r="M44" s="20">
        <f t="shared" si="243"/>
        <v>11.546671194092406</v>
      </c>
      <c r="N44" s="20">
        <f t="shared" si="243"/>
        <v>4.1577100354149854</v>
      </c>
      <c r="O44" s="20">
        <f t="shared" si="243"/>
        <v>2.290216765091535</v>
      </c>
      <c r="P44" s="20">
        <f t="shared" si="243"/>
        <v>7.0360441185899347</v>
      </c>
      <c r="Q44" s="20">
        <f t="shared" si="243"/>
        <v>5.7981060905634374</v>
      </c>
      <c r="R44" s="20">
        <f t="shared" si="243"/>
        <v>7.1601781697491651</v>
      </c>
      <c r="S44" s="20">
        <f t="shared" si="243"/>
        <v>12.138273381431786</v>
      </c>
      <c r="T44" s="20">
        <f t="shared" si="243"/>
        <v>9.3592421490315658</v>
      </c>
      <c r="U44" s="20">
        <f t="shared" si="243"/>
        <v>12.00281345415004</v>
      </c>
      <c r="V44" s="20">
        <f t="shared" si="243"/>
        <v>2.1661855651259554</v>
      </c>
      <c r="W44" s="20">
        <f t="shared" si="243"/>
        <v>4.602685751658564</v>
      </c>
      <c r="X44" s="20">
        <f t="shared" si="243"/>
        <v>7.0242667707232531</v>
      </c>
      <c r="Y44" s="20">
        <f t="shared" si="243"/>
        <v>2.2340848240858691</v>
      </c>
      <c r="Z44" s="20">
        <f t="shared" si="243"/>
        <v>8.5268892259799056</v>
      </c>
      <c r="AA44" s="20">
        <f t="shared" si="243"/>
        <v>6.250368158061459</v>
      </c>
      <c r="AB44" s="20">
        <f t="shared" si="243"/>
        <v>6.2715640232498204</v>
      </c>
      <c r="AC44" s="20">
        <f t="shared" si="243"/>
        <v>2.4918446809145456</v>
      </c>
      <c r="AD44" s="20">
        <f t="shared" si="243"/>
        <v>2.6648361629282302</v>
      </c>
      <c r="AE44" s="20">
        <f t="shared" si="243"/>
        <v>-4.4474177510203994</v>
      </c>
      <c r="AF44" s="20">
        <f t="shared" si="243"/>
        <v>-11.460420641961145</v>
      </c>
      <c r="AG44" s="20">
        <f t="shared" si="243"/>
        <v>0.47318788342509688</v>
      </c>
      <c r="AH44" s="20">
        <f t="shared" si="243"/>
        <v>1.0480886890866792</v>
      </c>
      <c r="AI44" s="20">
        <f t="shared" si="243"/>
        <v>-0.37841701728585919</v>
      </c>
      <c r="AJ44" s="20">
        <f t="shared" si="243"/>
        <v>2.2837677647695731</v>
      </c>
      <c r="AK44" s="20">
        <f t="shared" si="243"/>
        <v>9.7429418100166032</v>
      </c>
      <c r="AL44" s="20">
        <f t="shared" si="243"/>
        <v>1.1541970760586384</v>
      </c>
      <c r="AM44" s="20">
        <f t="shared" si="243"/>
        <v>5.6412818374632412</v>
      </c>
      <c r="AN44" s="20">
        <f t="shared" si="243"/>
        <v>2.3713807226646955</v>
      </c>
      <c r="AO44" s="20">
        <f t="shared" ref="AO44:BO44" si="244">(AO13/AN13-1)*100</f>
        <v>2.9234262591939286</v>
      </c>
      <c r="AP44" s="20">
        <f t="shared" si="244"/>
        <v>7.4395567618745995</v>
      </c>
      <c r="AQ44" s="20">
        <f t="shared" si="244"/>
        <v>9.5699779670685317</v>
      </c>
      <c r="AR44" s="20">
        <f t="shared" si="244"/>
        <v>8.5069579414582144</v>
      </c>
      <c r="AS44" s="20">
        <f t="shared" si="244"/>
        <v>13.511978245821886</v>
      </c>
      <c r="AT44" s="20">
        <f t="shared" si="244"/>
        <v>12.929177430074956</v>
      </c>
      <c r="AU44" s="20">
        <f t="shared" si="244"/>
        <v>20.168622276943935</v>
      </c>
      <c r="AV44" s="20">
        <f t="shared" si="244"/>
        <v>13.129470825912692</v>
      </c>
      <c r="AW44" s="20">
        <f t="shared" si="244"/>
        <v>-4.8551284903004088</v>
      </c>
      <c r="AX44" s="20">
        <f t="shared" si="244"/>
        <v>1.7448192765513904</v>
      </c>
      <c r="AY44" s="20">
        <f t="shared" si="244"/>
        <v>3.5989434321566094</v>
      </c>
      <c r="AZ44" s="20">
        <f t="shared" si="244"/>
        <v>6.3515828139072417</v>
      </c>
      <c r="BA44" s="20">
        <f t="shared" si="244"/>
        <v>5.5606151441713658</v>
      </c>
      <c r="BB44" s="20">
        <f t="shared" si="244"/>
        <v>3.8286074824767757</v>
      </c>
      <c r="BC44" s="20">
        <f t="shared" si="244"/>
        <v>1.8456965679072512</v>
      </c>
      <c r="BD44" s="20">
        <f t="shared" si="244"/>
        <v>5.086614268674694</v>
      </c>
      <c r="BE44" s="20">
        <f t="shared" si="244"/>
        <v>2.3355205843018645</v>
      </c>
      <c r="BF44" s="20">
        <f t="shared" si="244"/>
        <v>-0.28152368711019671</v>
      </c>
      <c r="BG44" s="20">
        <f t="shared" si="244"/>
        <v>-0.61478765028956106</v>
      </c>
      <c r="BH44" s="20">
        <f t="shared" si="244"/>
        <v>-2.7344165062516024</v>
      </c>
      <c r="BI44" s="20">
        <f t="shared" si="244"/>
        <v>-1.0261575639623044</v>
      </c>
      <c r="BJ44" s="20">
        <f t="shared" si="244"/>
        <v>-2.0265218294671539</v>
      </c>
      <c r="BK44" s="20">
        <f t="shared" si="244"/>
        <v>1.0010915392532072</v>
      </c>
      <c r="BL44" s="20">
        <f t="shared" si="244"/>
        <v>-0.10197721807834181</v>
      </c>
      <c r="BM44" s="20">
        <f t="shared" si="244"/>
        <v>0.37930453790204766</v>
      </c>
      <c r="BN44" s="20">
        <f t="shared" si="244"/>
        <v>2.1225204753825944</v>
      </c>
      <c r="BO44" s="20">
        <f t="shared" si="244"/>
        <v>3.648283070575542</v>
      </c>
      <c r="BP44" s="20">
        <f t="shared" ref="BP44:EA44" si="245">(BP13/BO13-1)*100</f>
        <v>1.3694929671780764</v>
      </c>
      <c r="BQ44" s="20">
        <f t="shared" si="245"/>
        <v>0.91201848864430612</v>
      </c>
      <c r="BR44" s="20">
        <f t="shared" si="245"/>
        <v>-1.004814172631896</v>
      </c>
      <c r="BS44" s="20">
        <f t="shared" si="245"/>
        <v>-0.87095593464004972</v>
      </c>
      <c r="BT44" s="20">
        <f t="shared" si="245"/>
        <v>2.7842506968348113</v>
      </c>
      <c r="BU44" s="20">
        <f t="shared" si="245"/>
        <v>1.9122505055021</v>
      </c>
      <c r="BV44" s="20">
        <f t="shared" si="245"/>
        <v>3.3775231928910188</v>
      </c>
      <c r="BW44" s="20">
        <f t="shared" si="245"/>
        <v>2.2473739503069412</v>
      </c>
      <c r="BX44" s="20">
        <f t="shared" si="245"/>
        <v>1.1995463604353329</v>
      </c>
      <c r="BY44" s="20">
        <f t="shared" si="245"/>
        <v>1.2333867413238497</v>
      </c>
      <c r="BZ44" s="20">
        <f t="shared" si="245"/>
        <v>2.4324270729036757</v>
      </c>
      <c r="CA44" s="20">
        <f t="shared" si="245"/>
        <v>1.6391557551842739</v>
      </c>
      <c r="CB44" s="20">
        <f t="shared" si="245"/>
        <v>1.7265859055131338</v>
      </c>
      <c r="CC44" s="20">
        <f t="shared" si="245"/>
        <v>1.0401603889036881</v>
      </c>
      <c r="CD44" s="20">
        <f t="shared" si="245"/>
        <v>0.89930219563976177</v>
      </c>
      <c r="CE44" s="20">
        <f t="shared" si="245"/>
        <v>1.1784424542149452</v>
      </c>
      <c r="CF44" s="20">
        <f t="shared" si="245"/>
        <v>2.7204797094593447</v>
      </c>
      <c r="CG44" s="20">
        <f t="shared" si="245"/>
        <v>1.9055902324336849</v>
      </c>
      <c r="CH44" s="20">
        <f t="shared" si="245"/>
        <v>3.0407790693320003</v>
      </c>
      <c r="CI44" s="20">
        <f t="shared" si="245"/>
        <v>2.3239430973848174</v>
      </c>
      <c r="CJ44" s="20">
        <f t="shared" si="245"/>
        <v>5.2616870038733721</v>
      </c>
      <c r="CK44" s="20">
        <f t="shared" si="245"/>
        <v>4.6278532320360499</v>
      </c>
      <c r="CL44" s="20">
        <f t="shared" si="245"/>
        <v>2.091832263799609</v>
      </c>
      <c r="CM44" s="20">
        <f t="shared" si="245"/>
        <v>2.979387874041417</v>
      </c>
      <c r="CN44" s="20">
        <f t="shared" si="245"/>
        <v>2.1267707041110473</v>
      </c>
      <c r="CO44" s="20">
        <f t="shared" si="245"/>
        <v>3.4238238032808344</v>
      </c>
      <c r="CP44" s="20">
        <f t="shared" si="245"/>
        <v>3.3422913178871916</v>
      </c>
      <c r="CQ44" s="20">
        <f t="shared" si="245"/>
        <v>2.5927208839541693</v>
      </c>
      <c r="CR44" s="20">
        <f t="shared" si="245"/>
        <v>3.317472698155699</v>
      </c>
      <c r="CS44" s="20">
        <f t="shared" si="245"/>
        <v>2.8770953730050453</v>
      </c>
      <c r="CT44" s="20">
        <f t="shared" si="245"/>
        <v>2.6749839153891175</v>
      </c>
      <c r="CU44" s="20">
        <f t="shared" si="245"/>
        <v>2.2860104421638106</v>
      </c>
      <c r="CV44" s="20">
        <f t="shared" si="245"/>
        <v>1.010282590186784</v>
      </c>
      <c r="CW44" s="20">
        <f t="shared" si="245"/>
        <v>1.7931997153955326</v>
      </c>
      <c r="CX44" s="20">
        <f t="shared" si="245"/>
        <v>1.7191874838181853</v>
      </c>
      <c r="CY44" s="20">
        <f t="shared" si="245"/>
        <v>2.5644382245834096</v>
      </c>
      <c r="CZ44" s="20">
        <f t="shared" si="245"/>
        <v>2.2590055573370238</v>
      </c>
      <c r="DA44" s="20">
        <f t="shared" si="245"/>
        <v>3.0042833529076329</v>
      </c>
      <c r="DB44" s="20">
        <f t="shared" si="245"/>
        <v>3.0606193951877358</v>
      </c>
      <c r="DC44" s="20">
        <f t="shared" si="245"/>
        <v>3.5849772670056401</v>
      </c>
      <c r="DD44" s="20">
        <f t="shared" si="245"/>
        <v>2.6698627886258874</v>
      </c>
      <c r="DE44" s="20">
        <f t="shared" si="245"/>
        <v>0.72643320744036899</v>
      </c>
      <c r="DF44" s="20">
        <f t="shared" si="245"/>
        <v>1.9852301390591354</v>
      </c>
      <c r="DG44" s="20">
        <f t="shared" si="245"/>
        <v>1.35752454466469</v>
      </c>
      <c r="DH44" s="20">
        <f t="shared" si="245"/>
        <v>1.3318837493770053</v>
      </c>
      <c r="DI44" s="20">
        <f t="shared" si="245"/>
        <v>1.0585109182176033</v>
      </c>
      <c r="DJ44" s="20">
        <f t="shared" si="245"/>
        <v>-5.1793255468546295E-2</v>
      </c>
      <c r="DK44" s="20">
        <f t="shared" si="245"/>
        <v>2.9500414724301205</v>
      </c>
      <c r="DL44" s="20">
        <f t="shared" si="245"/>
        <v>1.7931657049162553</v>
      </c>
      <c r="DM44" s="20">
        <f t="shared" si="245"/>
        <v>2.4003677470611384</v>
      </c>
      <c r="DN44" s="20">
        <f t="shared" si="245"/>
        <v>2.5602656993713113</v>
      </c>
      <c r="DO44" s="20">
        <f t="shared" si="245"/>
        <v>2.421388089346288</v>
      </c>
      <c r="DP44" s="20">
        <f t="shared" si="245"/>
        <v>2.4242132446586018</v>
      </c>
      <c r="DQ44" s="20">
        <f t="shared" si="245"/>
        <v>1.2688782117827424</v>
      </c>
      <c r="DR44" s="20">
        <f t="shared" si="245"/>
        <v>1.4793546991188622</v>
      </c>
      <c r="DS44" s="20">
        <f t="shared" si="245"/>
        <v>2.0253056246916756</v>
      </c>
      <c r="DT44" s="20">
        <f t="shared" si="245"/>
        <v>2.176624007158523</v>
      </c>
      <c r="DU44" s="20">
        <f t="shared" si="245"/>
        <v>3.3029897003965747</v>
      </c>
      <c r="DV44" s="2">
        <f t="shared" si="245"/>
        <v>1.9920549273030774</v>
      </c>
      <c r="DW44" s="20">
        <f t="shared" si="245"/>
        <v>5.3275805271289833</v>
      </c>
      <c r="DX44" s="20">
        <f t="shared" si="245"/>
        <v>4.0480957240370374</v>
      </c>
      <c r="DY44" s="20">
        <f t="shared" si="245"/>
        <v>2.4204583274318292</v>
      </c>
      <c r="DZ44" s="20">
        <f t="shared" si="245"/>
        <v>2.4316105692302248</v>
      </c>
      <c r="EA44" s="20">
        <f t="shared" si="245"/>
        <v>2.4584548636750192</v>
      </c>
      <c r="EB44" s="20">
        <f t="shared" ref="EB44:GM44" si="246">(EB13/EA13-1)*100</f>
        <v>2.8857255936522774</v>
      </c>
      <c r="EC44" s="20">
        <f t="shared" si="246"/>
        <v>2.8150256805112628</v>
      </c>
      <c r="ED44" s="20">
        <f t="shared" si="246"/>
        <v>2.1194443351675085</v>
      </c>
      <c r="EE44" s="20">
        <f t="shared" si="246"/>
        <v>2.5294095006589856</v>
      </c>
      <c r="EF44" s="20">
        <f t="shared" si="246"/>
        <v>1.0870053696516946</v>
      </c>
      <c r="EG44" s="20">
        <f t="shared" si="246"/>
        <v>1.6239038250448701</v>
      </c>
      <c r="EH44" s="20">
        <f t="shared" si="246"/>
        <v>1.5198556829927323</v>
      </c>
      <c r="EI44" s="20">
        <f t="shared" si="246"/>
        <v>0.89259407267150426</v>
      </c>
      <c r="EJ44" s="20">
        <f t="shared" si="246"/>
        <v>0.98106310712666733</v>
      </c>
      <c r="EK44" s="20">
        <f t="shared" si="246"/>
        <v>1.3091685464202474</v>
      </c>
      <c r="EL44" s="20">
        <f t="shared" si="246"/>
        <v>0.44880431718050673</v>
      </c>
      <c r="EM44" s="20">
        <f t="shared" si="246"/>
        <v>0.57101316370535837</v>
      </c>
      <c r="EN44" s="20">
        <f t="shared" si="246"/>
        <v>0.66541069122418861</v>
      </c>
      <c r="EO44" s="20">
        <f t="shared" si="246"/>
        <v>0.96898095369311044</v>
      </c>
      <c r="EP44" s="20">
        <f t="shared" si="246"/>
        <v>0.90959733757316474</v>
      </c>
      <c r="EQ44" s="20">
        <f t="shared" si="246"/>
        <v>1.1935370403732382</v>
      </c>
      <c r="ER44" s="20">
        <f t="shared" si="246"/>
        <v>1.6692830371934697</v>
      </c>
      <c r="ES44" s="20">
        <f t="shared" si="246"/>
        <v>0.66235513538377422</v>
      </c>
      <c r="ET44" s="20">
        <f t="shared" si="246"/>
        <v>-0.68517025657588437</v>
      </c>
      <c r="EU44" s="20">
        <f t="shared" si="246"/>
        <v>-0.47016359098595029</v>
      </c>
      <c r="EV44" s="20">
        <f t="shared" si="246"/>
        <v>0.35683977181046878</v>
      </c>
      <c r="EW44" s="20">
        <f t="shared" si="246"/>
        <v>0.84353686870022315</v>
      </c>
      <c r="EX44" s="20">
        <f t="shared" si="246"/>
        <v>1.6924987997227081</v>
      </c>
      <c r="EY44" s="20">
        <f t="shared" si="246"/>
        <v>1.1185694590003958</v>
      </c>
      <c r="EZ44" s="20">
        <f t="shared" si="246"/>
        <v>0.16018172746414816</v>
      </c>
      <c r="FA44" s="20">
        <f t="shared" si="246"/>
        <v>2.4620481664110239</v>
      </c>
      <c r="FB44" s="20">
        <f t="shared" si="246"/>
        <v>2.1709400733417317</v>
      </c>
      <c r="FC44" s="20">
        <f t="shared" si="246"/>
        <v>0.69444377481346908</v>
      </c>
      <c r="FD44" s="20">
        <f t="shared" si="246"/>
        <v>1.7520021312626533</v>
      </c>
      <c r="FE44" s="20">
        <f t="shared" si="246"/>
        <v>1.5286230055270966</v>
      </c>
      <c r="FF44" s="20">
        <f t="shared" si="246"/>
        <v>0.19062950131125689</v>
      </c>
      <c r="FG44" s="20">
        <f t="shared" si="246"/>
        <v>6.6561260745040096</v>
      </c>
      <c r="FH44" s="20">
        <f t="shared" si="246"/>
        <v>1.9390131587048609</v>
      </c>
      <c r="FI44" s="20">
        <f t="shared" si="246"/>
        <v>1.2016519310041218</v>
      </c>
      <c r="FJ44" s="20">
        <f t="shared" si="246"/>
        <v>1.5565677504740805</v>
      </c>
      <c r="FK44" s="20">
        <f t="shared" si="246"/>
        <v>1.7261894558328716</v>
      </c>
      <c r="FL44" s="20">
        <f t="shared" si="246"/>
        <v>1.8807988540836096</v>
      </c>
      <c r="FM44" s="20">
        <f t="shared" si="246"/>
        <v>1.4893304107548744</v>
      </c>
      <c r="FN44" s="20">
        <f t="shared" si="246"/>
        <v>1.9145636726236148</v>
      </c>
      <c r="FO44" s="20">
        <f t="shared" si="246"/>
        <v>1.9901359036479827</v>
      </c>
      <c r="FP44" s="20">
        <f t="shared" si="246"/>
        <v>1.5431060115435713</v>
      </c>
      <c r="FQ44" s="20">
        <f t="shared" si="246"/>
        <v>1.6699174634800862</v>
      </c>
      <c r="FR44" s="20">
        <f t="shared" si="246"/>
        <v>1.2594448036518324</v>
      </c>
      <c r="FS44" s="20">
        <f t="shared" si="246"/>
        <v>2.5783845114505599</v>
      </c>
      <c r="FT44" s="20">
        <f t="shared" si="246"/>
        <v>1.4451964349910584</v>
      </c>
      <c r="FU44" s="20">
        <f t="shared" si="246"/>
        <v>0.94718097071022633</v>
      </c>
      <c r="FV44" s="20">
        <f t="shared" si="246"/>
        <v>0.91846124377719107</v>
      </c>
      <c r="FW44" s="20">
        <f t="shared" si="246"/>
        <v>1.5987628934967857</v>
      </c>
      <c r="FX44" s="20">
        <f t="shared" si="246"/>
        <v>1.7601907948629814</v>
      </c>
      <c r="FY44" s="20">
        <f t="shared" si="246"/>
        <v>2.7040487236886124</v>
      </c>
      <c r="FZ44" s="20">
        <f t="shared" si="246"/>
        <v>2.8748379468673146</v>
      </c>
      <c r="GA44" s="20">
        <f t="shared" si="246"/>
        <v>4.1154578686967369</v>
      </c>
      <c r="GB44" s="20">
        <f t="shared" si="246"/>
        <v>4.2018494687080743</v>
      </c>
      <c r="GC44" s="20">
        <f t="shared" si="246"/>
        <v>3.3452890378795841</v>
      </c>
      <c r="GD44" s="20">
        <f t="shared" si="246"/>
        <v>3.2694773235550256</v>
      </c>
      <c r="GE44" s="20">
        <f t="shared" si="246"/>
        <v>3.8053511303686838</v>
      </c>
      <c r="GF44" s="20">
        <f t="shared" si="246"/>
        <v>3.5947404252261617</v>
      </c>
      <c r="GG44" s="20">
        <f t="shared" si="246"/>
        <v>4.7800689778743966</v>
      </c>
      <c r="GH44" s="20">
        <f t="shared" si="246"/>
        <v>5.2045835180022371</v>
      </c>
      <c r="GI44" s="20">
        <f t="shared" si="246"/>
        <v>5.6784825122392357</v>
      </c>
      <c r="GJ44" s="20">
        <f t="shared" si="246"/>
        <v>5.6202065625267084</v>
      </c>
      <c r="GK44" s="20">
        <f t="shared" si="246"/>
        <v>5.8918431222643619</v>
      </c>
      <c r="GL44" s="20">
        <f t="shared" si="246"/>
        <v>4.5722136530112145</v>
      </c>
      <c r="GM44" s="20">
        <f t="shared" si="246"/>
        <v>4.1168726899749375</v>
      </c>
      <c r="GN44" s="20">
        <f t="shared" ref="GN44:IY44" si="247">(GN13/GM13-1)*100</f>
        <v>3.9781317461882404</v>
      </c>
      <c r="GO44" s="20">
        <f t="shared" si="247"/>
        <v>4.0915194444527181</v>
      </c>
      <c r="GP44" s="20">
        <f t="shared" si="247"/>
        <v>3.6039849758934706</v>
      </c>
      <c r="GQ44" s="20">
        <f t="shared" si="247"/>
        <v>2.8633257102986365</v>
      </c>
      <c r="GR44" s="20">
        <f t="shared" si="247"/>
        <v>2.8729383563041333</v>
      </c>
      <c r="GS44" s="20">
        <f t="shared" si="247"/>
        <v>2.6902118824219112</v>
      </c>
      <c r="GT44" s="20">
        <f t="shared" si="247"/>
        <v>2.1219451391343958</v>
      </c>
      <c r="GU44" s="20">
        <f t="shared" si="247"/>
        <v>1.588969242153726</v>
      </c>
      <c r="GV44" s="20">
        <f t="shared" si="247"/>
        <v>1.6624181558563045</v>
      </c>
      <c r="GW44" s="20">
        <f t="shared" si="247"/>
        <v>1.8098024640169408</v>
      </c>
      <c r="GX44" s="20">
        <f t="shared" si="247"/>
        <v>2.0341561244125339</v>
      </c>
      <c r="GY44" s="20">
        <f t="shared" si="247"/>
        <v>2.2114860739252951</v>
      </c>
      <c r="GZ44" s="20">
        <f t="shared" si="247"/>
        <v>2.4068399424721054</v>
      </c>
      <c r="HA44" s="20">
        <f t="shared" si="247"/>
        <v>3.3205118775993636</v>
      </c>
      <c r="HB44" s="20">
        <f t="shared" si="247"/>
        <v>3.151928664761261</v>
      </c>
      <c r="HC44" s="20">
        <f t="shared" si="247"/>
        <v>2.0738188032383809</v>
      </c>
      <c r="HD44" s="20">
        <f t="shared" si="247"/>
        <v>1.9885625150704911</v>
      </c>
      <c r="HE44" s="20">
        <f t="shared" si="247"/>
        <v>1.6433757843343555</v>
      </c>
      <c r="HF44" s="20">
        <f t="shared" si="247"/>
        <v>1.7819274003289642</v>
      </c>
      <c r="HG44" s="20">
        <f t="shared" si="247"/>
        <v>1.9715662072343099</v>
      </c>
      <c r="HH44" s="20">
        <f t="shared" si="247"/>
        <v>1.3637017390838446</v>
      </c>
      <c r="HI44" s="20">
        <f t="shared" si="247"/>
        <v>1.9137672012979223</v>
      </c>
      <c r="HJ44" s="20">
        <f t="shared" si="247"/>
        <v>1.2345358453275557</v>
      </c>
      <c r="HK44" s="20">
        <f t="shared" si="247"/>
        <v>-1.7990349624326996</v>
      </c>
      <c r="HL44" s="20">
        <f t="shared" si="247"/>
        <v>0.63410271617436731</v>
      </c>
      <c r="HM44" s="20">
        <f t="shared" si="247"/>
        <v>1.2011891696636079</v>
      </c>
      <c r="HN44" s="20">
        <f t="shared" si="247"/>
        <v>1.103862686830559</v>
      </c>
      <c r="HO44" s="20">
        <f t="shared" si="247"/>
        <v>1.6006236984040134</v>
      </c>
      <c r="HP44" s="20">
        <f t="shared" si="247"/>
        <v>1.7529522923191987</v>
      </c>
      <c r="HQ44" s="20">
        <f t="shared" si="247"/>
        <v>2.1244290911566655</v>
      </c>
      <c r="HR44" s="20">
        <f t="shared" si="247"/>
        <v>4.1000644936377562</v>
      </c>
      <c r="HS44" s="20">
        <f t="shared" si="247"/>
        <v>1.9311775741111425</v>
      </c>
      <c r="HT44" s="20">
        <f t="shared" si="247"/>
        <v>0.56323088326850623</v>
      </c>
      <c r="HU44" s="20">
        <f t="shared" si="247"/>
        <v>-0.67534049955981779</v>
      </c>
      <c r="HV44" s="20">
        <f t="shared" si="247"/>
        <v>1.0259562783247578</v>
      </c>
      <c r="HW44" s="20">
        <f t="shared" si="247"/>
        <v>0.80312305431458064</v>
      </c>
      <c r="HX44" s="20">
        <f t="shared" si="247"/>
        <v>0.29721793315586886</v>
      </c>
      <c r="HY44" s="20">
        <f t="shared" si="247"/>
        <v>0.49324058037401031</v>
      </c>
      <c r="HZ44" s="20">
        <f t="shared" si="247"/>
        <v>0.81288115774440506</v>
      </c>
      <c r="IA44" s="20">
        <f t="shared" si="247"/>
        <v>1.1803772396696832</v>
      </c>
      <c r="IB44" s="20">
        <f t="shared" si="247"/>
        <v>1.4838013389580684</v>
      </c>
      <c r="IC44" s="20">
        <f t="shared" si="247"/>
        <v>0.88074032095231125</v>
      </c>
      <c r="ID44" s="20">
        <f t="shared" si="247"/>
        <v>0.96041347335298344</v>
      </c>
      <c r="IE44" s="20">
        <f t="shared" si="247"/>
        <v>1.3270238309060378</v>
      </c>
      <c r="IF44" s="20">
        <f t="shared" si="247"/>
        <v>1.4621148725151523</v>
      </c>
      <c r="IG44" s="20">
        <f t="shared" si="247"/>
        <v>1.4836120216776605</v>
      </c>
      <c r="IH44" s="20">
        <f t="shared" si="247"/>
        <v>0.35525504477782466</v>
      </c>
      <c r="II44" s="20">
        <f t="shared" si="247"/>
        <v>0.41121450367067602</v>
      </c>
      <c r="IJ44" s="20">
        <f t="shared" si="247"/>
        <v>0.86285610553236136</v>
      </c>
      <c r="IK44" s="20">
        <f t="shared" si="247"/>
        <v>0.7681278796011215</v>
      </c>
      <c r="IL44" s="20">
        <f t="shared" si="247"/>
        <v>1.817372478497159</v>
      </c>
      <c r="IM44" s="20">
        <f t="shared" si="247"/>
        <v>1.5718651493729752</v>
      </c>
      <c r="IN44" s="20">
        <f t="shared" si="247"/>
        <v>2.0147244020912947</v>
      </c>
      <c r="IO44" s="20">
        <f t="shared" si="247"/>
        <v>1.3620239910526521</v>
      </c>
      <c r="IP44" s="20">
        <f t="shared" si="247"/>
        <v>2.8662339623877875</v>
      </c>
      <c r="IQ44" s="20">
        <f t="shared" si="247"/>
        <v>2.5054028139592122</v>
      </c>
      <c r="IR44" s="20">
        <f t="shared" si="247"/>
        <v>2.5190898762685654</v>
      </c>
      <c r="IS44" s="20">
        <f t="shared" si="247"/>
        <v>3.2461105623569741</v>
      </c>
      <c r="IT44" s="20">
        <f t="shared" si="247"/>
        <v>4.0905089226891844</v>
      </c>
      <c r="IU44" s="20">
        <f t="shared" si="247"/>
        <v>4.7906667313503126</v>
      </c>
      <c r="IV44" s="20">
        <f t="shared" si="247"/>
        <v>4.5031466950101739</v>
      </c>
      <c r="IW44" s="20">
        <f t="shared" si="247"/>
        <v>2.7989855929064555</v>
      </c>
      <c r="IX44" s="20">
        <f t="shared" si="247"/>
        <v>2.2761020457790382</v>
      </c>
      <c r="IY44" s="20">
        <f t="shared" si="247"/>
        <v>1.791032261847092</v>
      </c>
      <c r="IZ44" s="20">
        <f t="shared" ref="IZ44:KT44" si="248">(IZ13/IY13-1)*100</f>
        <v>1.4043097358608092</v>
      </c>
      <c r="JA44" s="20">
        <f t="shared" si="248"/>
        <v>2.6354199604586181</v>
      </c>
      <c r="JB44" s="20">
        <f t="shared" si="248"/>
        <v>1.2289905566016168</v>
      </c>
      <c r="JC44" s="20">
        <f t="shared" si="248"/>
        <v>1.5514550453773257</v>
      </c>
      <c r="JD44" s="20">
        <f t="shared" si="248"/>
        <v>1.7446380442596832</v>
      </c>
      <c r="JE44" s="20">
        <f t="shared" si="248"/>
        <v>1.6971928233593614</v>
      </c>
      <c r="JF44" s="20">
        <f t="shared" si="248"/>
        <v>1.8730639578264485</v>
      </c>
      <c r="JG44" s="20">
        <f t="shared" si="248"/>
        <v>1.7602508398623762</v>
      </c>
      <c r="JH44" s="20">
        <f t="shared" si="248"/>
        <v>2.1725172437665696</v>
      </c>
      <c r="JI44" s="20">
        <f t="shared" si="248"/>
        <v>1.2120311706698139</v>
      </c>
      <c r="JJ44" s="20">
        <f t="shared" si="248"/>
        <v>0.39977652560507781</v>
      </c>
      <c r="JK44" s="20">
        <f t="shared" si="248"/>
        <v>0.55143092468297183</v>
      </c>
      <c r="JL44" s="20">
        <f t="shared" si="248"/>
        <v>3.449146574001638E-2</v>
      </c>
      <c r="JM44" s="20">
        <f t="shared" si="248"/>
        <v>0.59755319359777737</v>
      </c>
      <c r="JN44" s="20">
        <f t="shared" si="248"/>
        <v>0.33635084084111533</v>
      </c>
      <c r="JO44" s="20">
        <f t="shared" si="248"/>
        <v>1.214347845303454</v>
      </c>
      <c r="JP44" s="20">
        <f t="shared" si="248"/>
        <v>1.1562508352548573</v>
      </c>
      <c r="JQ44" s="20">
        <f t="shared" si="248"/>
        <v>1.4660453673248197</v>
      </c>
      <c r="JR44" s="20">
        <f t="shared" si="248"/>
        <v>1.5983434889210946</v>
      </c>
      <c r="JS44" s="20">
        <f t="shared" si="248"/>
        <v>1.5629502592687805</v>
      </c>
      <c r="JT44" s="20">
        <f t="shared" si="248"/>
        <v>2.3784857635806622</v>
      </c>
      <c r="JU44" s="20">
        <f t="shared" si="248"/>
        <v>1.8545767590879336</v>
      </c>
      <c r="JV44" s="20">
        <f t="shared" si="248"/>
        <v>1.5389441327659181</v>
      </c>
      <c r="JW44" s="20">
        <f t="shared" si="248"/>
        <v>1.3799714477215952</v>
      </c>
      <c r="JX44" s="20">
        <f t="shared" si="248"/>
        <v>11.285822612670238</v>
      </c>
      <c r="JY44" s="20">
        <f t="shared" si="248"/>
        <v>1.0489190889324984</v>
      </c>
      <c r="JZ44" s="20">
        <f t="shared" si="248"/>
        <v>0.42016899180323808</v>
      </c>
      <c r="KA44" s="20">
        <f t="shared" si="248"/>
        <v>1.140053647347794</v>
      </c>
      <c r="KB44" s="20">
        <f t="shared" si="248"/>
        <v>0.91998856104944515</v>
      </c>
      <c r="KC44" s="20">
        <f t="shared" si="248"/>
        <v>0.96771061612621612</v>
      </c>
      <c r="KD44" s="20">
        <f t="shared" si="248"/>
        <v>0.60413695721874827</v>
      </c>
      <c r="KE44" s="20">
        <f t="shared" si="248"/>
        <v>0.90419025203711811</v>
      </c>
      <c r="KF44" s="20">
        <f t="shared" si="248"/>
        <v>0.61024011308992154</v>
      </c>
      <c r="KG44" s="20">
        <f t="shared" si="248"/>
        <v>1.1799866562634431</v>
      </c>
      <c r="KH44" s="20">
        <f t="shared" si="248"/>
        <v>1.4174338169355094</v>
      </c>
      <c r="KI44" s="20">
        <f t="shared" si="248"/>
        <v>0.31757421686058329</v>
      </c>
      <c r="KJ44" s="20">
        <f t="shared" si="248"/>
        <v>1.1689160241042273</v>
      </c>
      <c r="KK44" s="20">
        <f t="shared" si="248"/>
        <v>0.45310100165232292</v>
      </c>
      <c r="KL44" s="20">
        <f t="shared" si="248"/>
        <v>1.0248249936904763</v>
      </c>
      <c r="KM44" s="20">
        <f t="shared" si="248"/>
        <v>1.118445566048476</v>
      </c>
      <c r="KN44" s="20">
        <f t="shared" si="248"/>
        <v>1.5440457976278132</v>
      </c>
      <c r="KO44" s="20">
        <f t="shared" si="248"/>
        <v>1.2689939143947226</v>
      </c>
      <c r="KP44" s="20">
        <f t="shared" si="248"/>
        <v>1.1376591710974715</v>
      </c>
      <c r="KQ44" s="20">
        <f t="shared" si="248"/>
        <v>0.68930299784260018</v>
      </c>
      <c r="KR44" s="20">
        <f t="shared" si="248"/>
        <v>0.55587706909518975</v>
      </c>
      <c r="KS44" s="20">
        <f t="shared" si="248"/>
        <v>0.92051689315830743</v>
      </c>
      <c r="KT44" s="20">
        <f t="shared" si="248"/>
        <v>0.95351810054058461</v>
      </c>
      <c r="KU44" s="20">
        <f t="shared" ref="KU44:LZ44" si="249">(KU13/KT13-1)*100</f>
        <v>0.13305133216827691</v>
      </c>
      <c r="KV44" s="20">
        <f t="shared" si="249"/>
        <v>3.4658219241503474</v>
      </c>
      <c r="KW44" s="20">
        <f t="shared" si="249"/>
        <v>2.9943560600924179</v>
      </c>
      <c r="KX44" s="20">
        <f t="shared" si="249"/>
        <v>0.92387883770304047</v>
      </c>
      <c r="KY44" s="20">
        <f t="shared" si="249"/>
        <v>0.69753119859392587</v>
      </c>
      <c r="KZ44" s="20">
        <f t="shared" si="249"/>
        <v>0.94750644207413082</v>
      </c>
      <c r="LA44" s="20">
        <f t="shared" si="249"/>
        <v>0.42181875468714214</v>
      </c>
      <c r="LB44" s="20">
        <f t="shared" si="249"/>
        <v>1.1353217232225044</v>
      </c>
      <c r="LC44" s="20">
        <f t="shared" si="249"/>
        <v>0.87409512165455006</v>
      </c>
      <c r="LD44" s="20">
        <f t="shared" si="249"/>
        <v>1.119291792670829</v>
      </c>
      <c r="LE44" s="20">
        <f t="shared" si="249"/>
        <v>0.64595010550945187</v>
      </c>
      <c r="LF44" s="20">
        <f t="shared" si="249"/>
        <v>0.47361841730590992</v>
      </c>
      <c r="LG44" s="20">
        <f t="shared" si="249"/>
        <v>1.0620407864948778</v>
      </c>
      <c r="LH44" s="20">
        <f t="shared" si="249"/>
        <v>0.63229283488868138</v>
      </c>
      <c r="LI44" s="20">
        <f t="shared" si="249"/>
        <v>0.48822187951875762</v>
      </c>
      <c r="LJ44" s="20">
        <f t="shared" si="249"/>
        <v>0.20482204317238129</v>
      </c>
      <c r="LK44" s="20">
        <f t="shared" si="249"/>
        <v>0.75144536000089079</v>
      </c>
      <c r="LL44" s="20">
        <f t="shared" si="249"/>
        <v>0.94923761383076677</v>
      </c>
      <c r="LM44" s="20">
        <f t="shared" si="249"/>
        <v>1.706893007712762</v>
      </c>
      <c r="LN44" s="20">
        <f t="shared" si="249"/>
        <v>1.0322488512754413</v>
      </c>
      <c r="LO44" s="20">
        <f t="shared" si="249"/>
        <v>1.5073235447616185</v>
      </c>
      <c r="LP44" s="20">
        <f t="shared" si="249"/>
        <v>1.2832600821463647</v>
      </c>
      <c r="LQ44" s="20">
        <f t="shared" si="249"/>
        <v>0.69821908557876622</v>
      </c>
      <c r="LR44" s="20">
        <f t="shared" si="249"/>
        <v>0.62494496921561282</v>
      </c>
      <c r="LS44" s="20">
        <f t="shared" si="249"/>
        <v>0.3757800849927051</v>
      </c>
      <c r="LT44" s="20">
        <f t="shared" si="249"/>
        <v>0.4526121592103971</v>
      </c>
      <c r="LU44" s="20">
        <f t="shared" si="249"/>
        <v>0.40130250618461982</v>
      </c>
      <c r="LV44" s="20">
        <f t="shared" si="249"/>
        <v>0.58375263884526962</v>
      </c>
      <c r="LW44" s="20">
        <f t="shared" si="249"/>
        <v>0.90644262323635871</v>
      </c>
      <c r="LX44" s="20">
        <f t="shared" si="249"/>
        <v>0.49464890168373632</v>
      </c>
      <c r="LY44" s="20">
        <f t="shared" si="249"/>
        <v>1.1340301801249675</v>
      </c>
      <c r="LZ44" s="20">
        <f t="shared" si="249"/>
        <v>1.3820432552960948</v>
      </c>
      <c r="MA44" s="20">
        <f t="shared" ref="MA44:NF44" si="250">(MA13/LZ13-1)*100</f>
        <v>1.4307373028930259</v>
      </c>
      <c r="MB44" s="20">
        <f t="shared" si="250"/>
        <v>1.3609989444432813</v>
      </c>
      <c r="MC44" s="20">
        <f t="shared" si="250"/>
        <v>1.7559578999180925</v>
      </c>
      <c r="MD44" s="20">
        <f t="shared" si="250"/>
        <v>1.6932728337346159</v>
      </c>
      <c r="ME44" s="20">
        <f t="shared" si="250"/>
        <v>0.40814208763488846</v>
      </c>
      <c r="MF44" s="20">
        <f t="shared" si="250"/>
        <v>0.9787300893609574</v>
      </c>
      <c r="MG44" s="20">
        <f t="shared" si="250"/>
        <v>1.0268666747545785</v>
      </c>
      <c r="MH44" s="20">
        <f t="shared" si="250"/>
        <v>1.9703503488869956</v>
      </c>
      <c r="MI44" s="20">
        <f t="shared" si="250"/>
        <v>2.0593565482811771</v>
      </c>
      <c r="MJ44" s="20">
        <f t="shared" si="250"/>
        <v>1.6665678317483223</v>
      </c>
      <c r="MK44" s="20">
        <f t="shared" si="250"/>
        <v>1.0101627786374578</v>
      </c>
      <c r="ML44" s="20">
        <f t="shared" si="250"/>
        <v>1.2979944269651433</v>
      </c>
      <c r="MM44" s="20">
        <f t="shared" si="250"/>
        <v>1.4338846435599351</v>
      </c>
      <c r="MN44" s="20">
        <f t="shared" si="250"/>
        <v>0.96081541736776632</v>
      </c>
      <c r="MO44" s="20">
        <f t="shared" si="250"/>
        <v>1.8130872157715139</v>
      </c>
      <c r="MP44" s="20">
        <f t="shared" si="250"/>
        <v>2.1322469901729146</v>
      </c>
      <c r="MQ44" s="20">
        <f t="shared" si="250"/>
        <v>1.8259573255820838</v>
      </c>
      <c r="MR44" s="20">
        <f t="shared" si="250"/>
        <v>1.4273068137888423</v>
      </c>
      <c r="MS44" s="20">
        <f t="shared" si="250"/>
        <v>1.2930816608148099</v>
      </c>
      <c r="MT44" s="20">
        <f t="shared" si="250"/>
        <v>2.0621133461521834</v>
      </c>
      <c r="MU44" s="20">
        <f t="shared" si="250"/>
        <v>1.4855742829228857</v>
      </c>
      <c r="MV44" s="20">
        <f t="shared" si="250"/>
        <v>2.0884043477195302</v>
      </c>
      <c r="MW44" s="20">
        <f t="shared" si="250"/>
        <v>0.80194026320512535</v>
      </c>
      <c r="MX44" s="20">
        <f t="shared" si="250"/>
        <v>0.67822723424897369</v>
      </c>
      <c r="MY44" s="20">
        <f t="shared" si="250"/>
        <v>0.52265286030326319</v>
      </c>
      <c r="MZ44" s="20">
        <f t="shared" si="250"/>
        <v>0.77081930402902454</v>
      </c>
      <c r="NA44" s="20">
        <f t="shared" si="250"/>
        <v>0.84851142434805293</v>
      </c>
      <c r="NB44" s="20">
        <f t="shared" si="250"/>
        <v>1.1740499382781655</v>
      </c>
      <c r="NC44" s="20">
        <f t="shared" si="250"/>
        <v>0.66642298647112685</v>
      </c>
      <c r="ND44" s="20">
        <f t="shared" si="250"/>
        <v>0.92791705804400326</v>
      </c>
      <c r="NE44" s="20">
        <f t="shared" si="250"/>
        <v>0.56927292987241085</v>
      </c>
      <c r="NF44" s="20">
        <f t="shared" si="250"/>
        <v>0.55366527196243354</v>
      </c>
      <c r="NG44" s="20">
        <f t="shared" ref="NG44:NN44" si="251">(NG13/NF13-1)*100</f>
        <v>0.5785014468526084</v>
      </c>
      <c r="NH44" s="20">
        <f t="shared" si="251"/>
        <v>0.91262205909516947</v>
      </c>
      <c r="NI44" s="20">
        <f t="shared" si="251"/>
        <v>0.75488372023706507</v>
      </c>
      <c r="NJ44" s="20">
        <f t="shared" si="251"/>
        <v>0.7218773908210574</v>
      </c>
      <c r="NK44" s="20">
        <f t="shared" si="251"/>
        <v>0.62468325684275072</v>
      </c>
      <c r="NL44" s="20">
        <f t="shared" si="251"/>
        <v>0.7851446612705093</v>
      </c>
      <c r="NM44" s="20">
        <f t="shared" si="251"/>
        <v>0.59663957575903925</v>
      </c>
      <c r="NN44" s="20">
        <f t="shared" si="251"/>
        <v>0.63927969806611973</v>
      </c>
    </row>
    <row r="45" spans="2:378">
      <c r="D45" s="11" t="s">
        <v>117</v>
      </c>
      <c r="F45" s="11" t="s">
        <v>116</v>
      </c>
      <c r="I45" s="20">
        <f t="shared" ref="I45:Z45" si="252">(I6/H6-1)*100</f>
        <v>149.92503748125938</v>
      </c>
      <c r="J45" s="20">
        <f t="shared" si="252"/>
        <v>19.976004799040183</v>
      </c>
      <c r="K45" s="20">
        <f t="shared" si="252"/>
        <v>0</v>
      </c>
      <c r="L45" s="20">
        <f t="shared" si="252"/>
        <v>0</v>
      </c>
      <c r="M45" s="20">
        <f t="shared" si="252"/>
        <v>0</v>
      </c>
      <c r="N45" s="20">
        <f t="shared" si="252"/>
        <v>0</v>
      </c>
      <c r="O45" s="20">
        <f t="shared" si="252"/>
        <v>-16.649999999999988</v>
      </c>
      <c r="P45" s="20">
        <f t="shared" si="252"/>
        <v>-25.014997000599891</v>
      </c>
      <c r="Q45" s="20">
        <f t="shared" si="252"/>
        <v>0</v>
      </c>
      <c r="R45" s="20">
        <f t="shared" si="252"/>
        <v>-11.120000000000008</v>
      </c>
      <c r="S45" s="20">
        <f t="shared" si="252"/>
        <v>125.02250225022502</v>
      </c>
      <c r="T45" s="20">
        <f t="shared" si="252"/>
        <v>0</v>
      </c>
      <c r="U45" s="20">
        <f t="shared" si="252"/>
        <v>0</v>
      </c>
      <c r="V45" s="20">
        <f t="shared" si="252"/>
        <v>0</v>
      </c>
      <c r="W45" s="20">
        <f t="shared" si="252"/>
        <v>33.319999999999993</v>
      </c>
      <c r="X45" s="20">
        <f t="shared" si="252"/>
        <v>-49.984998499849972</v>
      </c>
      <c r="Y45" s="20">
        <f t="shared" si="252"/>
        <v>19.976004799040183</v>
      </c>
      <c r="Z45" s="20">
        <f t="shared" si="252"/>
        <v>0</v>
      </c>
      <c r="AA45" s="20">
        <f t="shared" ref="AA45:BO45" si="253">(AA6/Z6-1)*100</f>
        <v>25</v>
      </c>
      <c r="AB45" s="20">
        <f t="shared" si="253"/>
        <v>0</v>
      </c>
      <c r="AC45" s="20">
        <f t="shared" si="253"/>
        <v>0</v>
      </c>
      <c r="AD45" s="20">
        <f t="shared" si="253"/>
        <v>100</v>
      </c>
      <c r="AE45" s="20">
        <f t="shared" si="253"/>
        <v>0</v>
      </c>
      <c r="AF45" s="20">
        <f t="shared" si="253"/>
        <v>-9.9999999999999982</v>
      </c>
      <c r="AG45" s="20">
        <f t="shared" si="253"/>
        <v>-11.111111111111116</v>
      </c>
      <c r="AH45" s="20">
        <f t="shared" si="253"/>
        <v>5.0000000000000044</v>
      </c>
      <c r="AI45" s="20">
        <f t="shared" si="253"/>
        <v>4.7619047619047672</v>
      </c>
      <c r="AJ45" s="20">
        <f t="shared" si="253"/>
        <v>6.8181818181818121</v>
      </c>
      <c r="AK45" s="20">
        <f t="shared" si="253"/>
        <v>0</v>
      </c>
      <c r="AL45" s="20">
        <f t="shared" si="253"/>
        <v>-2.1276595744680882</v>
      </c>
      <c r="AM45" s="20">
        <f t="shared" si="253"/>
        <v>28.260869565217384</v>
      </c>
      <c r="AN45" s="20">
        <f t="shared" si="253"/>
        <v>35.593220338983045</v>
      </c>
      <c r="AO45" s="20">
        <f t="shared" si="253"/>
        <v>50</v>
      </c>
      <c r="AP45" s="20">
        <f t="shared" si="253"/>
        <v>0</v>
      </c>
      <c r="AQ45" s="20">
        <f t="shared" si="253"/>
        <v>-29.166666666666664</v>
      </c>
      <c r="AR45" s="20">
        <f t="shared" si="253"/>
        <v>-11.764705882352944</v>
      </c>
      <c r="AS45" s="20">
        <f t="shared" si="253"/>
        <v>-6.6666666666666652</v>
      </c>
      <c r="AT45" s="20">
        <f t="shared" si="253"/>
        <v>-14.28571428571429</v>
      </c>
      <c r="AU45" s="20">
        <f t="shared" si="253"/>
        <v>-8.3333333333333375</v>
      </c>
      <c r="AV45" s="20">
        <f t="shared" si="253"/>
        <v>21.818181818181827</v>
      </c>
      <c r="AW45" s="20">
        <f t="shared" si="253"/>
        <v>4.4776119402984982</v>
      </c>
      <c r="AX45" s="20">
        <f t="shared" si="253"/>
        <v>7.1428571428571397</v>
      </c>
      <c r="AY45" s="20">
        <f t="shared" si="253"/>
        <v>19.999999999999996</v>
      </c>
      <c r="AZ45" s="20">
        <f t="shared" si="253"/>
        <v>0</v>
      </c>
      <c r="BA45" s="20">
        <f t="shared" si="253"/>
        <v>-5.555555555555558</v>
      </c>
      <c r="BB45" s="20">
        <f t="shared" si="253"/>
        <v>14.117647058823524</v>
      </c>
      <c r="BC45" s="20">
        <f t="shared" si="253"/>
        <v>-4.1237113402061816</v>
      </c>
      <c r="BD45" s="20">
        <f t="shared" si="253"/>
        <v>-1.0752688172043001</v>
      </c>
      <c r="BE45" s="20">
        <f t="shared" si="253"/>
        <v>2.1739130434782705</v>
      </c>
      <c r="BF45" s="20">
        <f t="shared" si="253"/>
        <v>1.0638297872340496</v>
      </c>
      <c r="BG45" s="20">
        <f t="shared" si="253"/>
        <v>2.1052631578947434</v>
      </c>
      <c r="BH45" s="20">
        <f t="shared" si="253"/>
        <v>2.0618556701030855</v>
      </c>
      <c r="BI45" s="20">
        <f t="shared" si="253"/>
        <v>-4.0404040404040442</v>
      </c>
      <c r="BJ45" s="20">
        <f t="shared" si="253"/>
        <v>2.1052631578947434</v>
      </c>
      <c r="BK45" s="20">
        <f t="shared" si="253"/>
        <v>2.0618556701030855</v>
      </c>
      <c r="BL45" s="20">
        <f t="shared" si="253"/>
        <v>1.0101010101010166</v>
      </c>
      <c r="BM45" s="20">
        <f t="shared" si="253"/>
        <v>-1.0000000000000009</v>
      </c>
      <c r="BN45" s="20">
        <f t="shared" si="253"/>
        <v>1.0101010101010166</v>
      </c>
      <c r="BO45" s="20">
        <f t="shared" si="253"/>
        <v>30.000000000000004</v>
      </c>
      <c r="BP45" s="20">
        <f t="shared" ref="BP45:EA45" si="254">(BP6/BO6-1)*100</f>
        <v>3.8461538461538547</v>
      </c>
      <c r="BQ45" s="20">
        <f t="shared" si="254"/>
        <v>-11.111111111111116</v>
      </c>
      <c r="BR45" s="20">
        <f t="shared" si="254"/>
        <v>4.1666666666666741</v>
      </c>
      <c r="BS45" s="20">
        <f t="shared" si="254"/>
        <v>-2.4000000000000021</v>
      </c>
      <c r="BT45" s="20">
        <f t="shared" si="254"/>
        <v>14.754098360655732</v>
      </c>
      <c r="BU45" s="20">
        <f t="shared" si="254"/>
        <v>-7.1428571428571397</v>
      </c>
      <c r="BV45" s="20">
        <f t="shared" si="254"/>
        <v>3.8461538461538547</v>
      </c>
      <c r="BW45" s="20">
        <f t="shared" si="254"/>
        <v>-3.703703703703709</v>
      </c>
      <c r="BX45" s="20">
        <f t="shared" si="254"/>
        <v>6.1538461538461542</v>
      </c>
      <c r="BY45" s="20">
        <f t="shared" si="254"/>
        <v>-9.4202898550724612</v>
      </c>
      <c r="BZ45" s="20">
        <f t="shared" si="254"/>
        <v>15.999999999999993</v>
      </c>
      <c r="CA45" s="20">
        <f t="shared" si="254"/>
        <v>3.4482758620689724</v>
      </c>
      <c r="CB45" s="20">
        <f t="shared" si="254"/>
        <v>6.6666666666666652</v>
      </c>
      <c r="CC45" s="20">
        <f t="shared" si="254"/>
        <v>3.125</v>
      </c>
      <c r="CD45" s="20">
        <f t="shared" si="254"/>
        <v>3.0303030303030276</v>
      </c>
      <c r="CE45" s="20">
        <f t="shared" si="254"/>
        <v>8.8235294117646959</v>
      </c>
      <c r="CF45" s="20">
        <f t="shared" si="254"/>
        <v>-2.7027027027026973</v>
      </c>
      <c r="CG45" s="20">
        <f t="shared" si="254"/>
        <v>1.1111111111111072</v>
      </c>
      <c r="CH45" s="20">
        <f t="shared" si="254"/>
        <v>1.6483516483516425</v>
      </c>
      <c r="CI45" s="20">
        <f t="shared" si="254"/>
        <v>8.1081081081081141</v>
      </c>
      <c r="CJ45" s="20">
        <f t="shared" si="254"/>
        <v>7.4999999999999956</v>
      </c>
      <c r="CK45" s="20">
        <f t="shared" si="254"/>
        <v>-2.3255813953488413</v>
      </c>
      <c r="CL45" s="20">
        <f t="shared" si="254"/>
        <v>3.8095238095238182</v>
      </c>
      <c r="CM45" s="20">
        <f t="shared" si="254"/>
        <v>0.91743119266054496</v>
      </c>
      <c r="CN45" s="20">
        <f t="shared" si="254"/>
        <v>-2.2727272727272707</v>
      </c>
      <c r="CO45" s="20">
        <f t="shared" si="254"/>
        <v>-4.651162790697672</v>
      </c>
      <c r="CP45" s="20">
        <f t="shared" si="254"/>
        <v>2.4390243902439046</v>
      </c>
      <c r="CQ45" s="20">
        <f t="shared" si="254"/>
        <v>0</v>
      </c>
      <c r="CR45" s="20">
        <f t="shared" si="254"/>
        <v>2.3809523809523725</v>
      </c>
      <c r="CS45" s="20">
        <f t="shared" si="254"/>
        <v>2.7906976744185963</v>
      </c>
      <c r="CT45" s="20">
        <f t="shared" si="254"/>
        <v>-0.45248868778280382</v>
      </c>
      <c r="CU45" s="20">
        <f t="shared" si="254"/>
        <v>2.2727272727272707</v>
      </c>
      <c r="CV45" s="20">
        <f t="shared" si="254"/>
        <v>-0.88888888888888351</v>
      </c>
      <c r="CW45" s="20">
        <f t="shared" si="254"/>
        <v>-1.3452914798206317</v>
      </c>
      <c r="CX45" s="20">
        <f t="shared" si="254"/>
        <v>3.1818181818181746</v>
      </c>
      <c r="CY45" s="20">
        <f t="shared" si="254"/>
        <v>1.3215859030837107</v>
      </c>
      <c r="CZ45" s="20">
        <f t="shared" si="254"/>
        <v>-0.43478260869564966</v>
      </c>
      <c r="DA45" s="20">
        <f t="shared" si="254"/>
        <v>1.3100436681222627</v>
      </c>
      <c r="DB45" s="20">
        <f t="shared" si="254"/>
        <v>-0.86206896551723755</v>
      </c>
      <c r="DC45" s="20">
        <f t="shared" si="254"/>
        <v>2.1739130434782705</v>
      </c>
      <c r="DD45" s="20">
        <f t="shared" si="254"/>
        <v>2.1276595744680771</v>
      </c>
      <c r="DE45" s="20">
        <f t="shared" si="254"/>
        <v>0.83333333333333037</v>
      </c>
      <c r="DF45" s="20">
        <f t="shared" si="254"/>
        <v>1.2396694214876103</v>
      </c>
      <c r="DG45" s="20">
        <f t="shared" si="254"/>
        <v>6.1224489795918435</v>
      </c>
      <c r="DH45" s="20">
        <f t="shared" si="254"/>
        <v>5.7692307692307709</v>
      </c>
      <c r="DI45" s="20">
        <f t="shared" si="254"/>
        <v>8.363636363636374</v>
      </c>
      <c r="DJ45" s="20">
        <f t="shared" si="254"/>
        <v>4.0268456375838868</v>
      </c>
      <c r="DK45" s="20">
        <f t="shared" si="254"/>
        <v>1.6129032258064502</v>
      </c>
      <c r="DL45" s="20">
        <f t="shared" si="254"/>
        <v>-4.7619047619047672</v>
      </c>
      <c r="DM45" s="20">
        <f t="shared" si="254"/>
        <v>1.6666666666666607</v>
      </c>
      <c r="DN45" s="20">
        <f t="shared" si="254"/>
        <v>1.6393442622950838</v>
      </c>
      <c r="DO45" s="20">
        <f t="shared" si="254"/>
        <v>1.6129032258064502</v>
      </c>
      <c r="DP45" s="20">
        <f t="shared" si="254"/>
        <v>7.6190476190476142</v>
      </c>
      <c r="DQ45" s="20">
        <f t="shared" si="254"/>
        <v>0.29498525073745618</v>
      </c>
      <c r="DR45" s="20">
        <f t="shared" si="254"/>
        <v>2.9411764705882248</v>
      </c>
      <c r="DS45" s="20">
        <f t="shared" si="254"/>
        <v>-0.85714285714285632</v>
      </c>
      <c r="DT45" s="20">
        <f t="shared" si="254"/>
        <v>-0.57636887608069065</v>
      </c>
      <c r="DU45" s="20">
        <f t="shared" si="254"/>
        <v>1.449275362318847</v>
      </c>
      <c r="DV45" s="2">
        <f t="shared" si="254"/>
        <v>1.4285714285714235</v>
      </c>
      <c r="DW45" s="20">
        <f t="shared" si="254"/>
        <v>-0.84507042253521014</v>
      </c>
      <c r="DX45" s="20">
        <f t="shared" si="254"/>
        <v>-0.56818181818182323</v>
      </c>
      <c r="DY45" s="20">
        <f t="shared" si="254"/>
        <v>1.4285714285714235</v>
      </c>
      <c r="DZ45" s="20">
        <f t="shared" si="254"/>
        <v>0.84507042253521014</v>
      </c>
      <c r="EA45" s="20">
        <f t="shared" si="254"/>
        <v>0.55865921787709993</v>
      </c>
      <c r="EB45" s="20">
        <f t="shared" ref="EB45:GM45" si="255">(EB6/EA6-1)*100</f>
        <v>0.55555555555555358</v>
      </c>
      <c r="EC45" s="20">
        <f t="shared" si="255"/>
        <v>-0.55248618784530246</v>
      </c>
      <c r="ED45" s="20">
        <f t="shared" si="255"/>
        <v>0</v>
      </c>
      <c r="EE45" s="20">
        <f t="shared" si="255"/>
        <v>1.388888888888884</v>
      </c>
      <c r="EF45" s="20">
        <f t="shared" si="255"/>
        <v>0.5479452054794498</v>
      </c>
      <c r="EG45" s="20">
        <f t="shared" si="255"/>
        <v>0.81743869209809361</v>
      </c>
      <c r="EH45" s="20">
        <f t="shared" si="255"/>
        <v>0</v>
      </c>
      <c r="EI45" s="20">
        <f t="shared" si="255"/>
        <v>-0.54054054054053502</v>
      </c>
      <c r="EJ45" s="20">
        <f t="shared" si="255"/>
        <v>0.54347826086955653</v>
      </c>
      <c r="EK45" s="20">
        <f t="shared" si="255"/>
        <v>1.3513513513513598</v>
      </c>
      <c r="EL45" s="20">
        <f t="shared" si="255"/>
        <v>0.53333333333334121</v>
      </c>
      <c r="EM45" s="20">
        <f t="shared" si="255"/>
        <v>0.79575596816976457</v>
      </c>
      <c r="EN45" s="20">
        <f t="shared" si="255"/>
        <v>1.3157894736842035</v>
      </c>
      <c r="EO45" s="20">
        <f t="shared" si="255"/>
        <v>0.51948051948051965</v>
      </c>
      <c r="EP45" s="20">
        <f t="shared" si="255"/>
        <v>0.77519379844961378</v>
      </c>
      <c r="EQ45" s="20">
        <f t="shared" si="255"/>
        <v>-2.5641025641025661</v>
      </c>
      <c r="ER45" s="20">
        <f t="shared" si="255"/>
        <v>2.6315789473684292</v>
      </c>
      <c r="ES45" s="20">
        <f t="shared" si="255"/>
        <v>1.2820512820512775</v>
      </c>
      <c r="ET45" s="20">
        <f t="shared" si="255"/>
        <v>1.0126582278481067</v>
      </c>
      <c r="EU45" s="20">
        <f t="shared" si="255"/>
        <v>-1.7543859649122862</v>
      </c>
      <c r="EV45" s="20">
        <f t="shared" si="255"/>
        <v>0.76530612244898322</v>
      </c>
      <c r="EW45" s="20">
        <f t="shared" si="255"/>
        <v>1.2658227848101333</v>
      </c>
      <c r="EX45" s="20">
        <f t="shared" si="255"/>
        <v>5.0000000000000044</v>
      </c>
      <c r="EY45" s="20">
        <f t="shared" si="255"/>
        <v>2.3809523809523725</v>
      </c>
      <c r="EZ45" s="20">
        <f t="shared" si="255"/>
        <v>4.6511627906976827</v>
      </c>
      <c r="FA45" s="20">
        <f t="shared" si="255"/>
        <v>4.4444444444444509</v>
      </c>
      <c r="FB45" s="20">
        <f t="shared" si="255"/>
        <v>3.1914893617021267</v>
      </c>
      <c r="FC45" s="20">
        <f t="shared" si="255"/>
        <v>7.2164948453608213</v>
      </c>
      <c r="FD45" s="20">
        <f t="shared" si="255"/>
        <v>3.8461538461538547</v>
      </c>
      <c r="FE45" s="20">
        <f t="shared" si="255"/>
        <v>6.4814814814814881</v>
      </c>
      <c r="FF45" s="20">
        <f t="shared" si="255"/>
        <v>0.86956521739129933</v>
      </c>
      <c r="FG45" s="20">
        <f t="shared" si="255"/>
        <v>0.51724137931035141</v>
      </c>
      <c r="FH45" s="20">
        <f t="shared" si="255"/>
        <v>4.6312178387650116</v>
      </c>
      <c r="FI45" s="20">
        <f t="shared" si="255"/>
        <v>-0.81967213114754189</v>
      </c>
      <c r="FJ45" s="20">
        <f t="shared" si="255"/>
        <v>1.6528925619834656</v>
      </c>
      <c r="FK45" s="20">
        <f t="shared" si="255"/>
        <v>2.4390243902439046</v>
      </c>
      <c r="FL45" s="20">
        <f t="shared" si="255"/>
        <v>0.79365079365079083</v>
      </c>
      <c r="FM45" s="20">
        <f t="shared" si="255"/>
        <v>-13.858267716535433</v>
      </c>
      <c r="FN45" s="20">
        <f t="shared" si="255"/>
        <v>24.314442413162695</v>
      </c>
      <c r="FO45" s="20">
        <f t="shared" si="255"/>
        <v>6.6176470588235281</v>
      </c>
      <c r="FP45" s="20">
        <f t="shared" si="255"/>
        <v>1.379310344827589</v>
      </c>
      <c r="FQ45" s="20">
        <f t="shared" si="255"/>
        <v>1.3605442176870763</v>
      </c>
      <c r="FR45" s="20">
        <f t="shared" si="255"/>
        <v>13.422818791946312</v>
      </c>
      <c r="FS45" s="20">
        <f t="shared" si="255"/>
        <v>1.1834319526627279</v>
      </c>
      <c r="FT45" s="20">
        <f t="shared" si="255"/>
        <v>6.4327485380117011</v>
      </c>
      <c r="FU45" s="20">
        <f t="shared" si="255"/>
        <v>4.9450549450549497</v>
      </c>
      <c r="FV45" s="20">
        <f t="shared" si="255"/>
        <v>-1.5706806282722474</v>
      </c>
      <c r="FW45" s="20">
        <f t="shared" si="255"/>
        <v>-0.10638297872340718</v>
      </c>
      <c r="FX45" s="20">
        <f t="shared" si="255"/>
        <v>-0.42598509052182987</v>
      </c>
      <c r="FY45" s="20">
        <f t="shared" si="255"/>
        <v>4.8128342245989275</v>
      </c>
      <c r="FZ45" s="20">
        <f t="shared" si="255"/>
        <v>-0.20408163265306367</v>
      </c>
      <c r="GA45" s="20">
        <f t="shared" si="255"/>
        <v>9.4069529652351704</v>
      </c>
      <c r="GB45" s="20">
        <f t="shared" si="255"/>
        <v>-1.4018691588784993</v>
      </c>
      <c r="GC45" s="20">
        <f t="shared" si="255"/>
        <v>-0.94786729857819774</v>
      </c>
      <c r="GD45" s="20">
        <f t="shared" si="255"/>
        <v>-0.4784688995215336</v>
      </c>
      <c r="GE45" s="20">
        <f t="shared" si="255"/>
        <v>1.4423076923076872</v>
      </c>
      <c r="GF45" s="20">
        <f t="shared" si="255"/>
        <v>3.3175355450236976</v>
      </c>
      <c r="GG45" s="20">
        <f t="shared" si="255"/>
        <v>-0.27522935779816793</v>
      </c>
      <c r="GH45" s="20">
        <f t="shared" si="255"/>
        <v>2.1159153633854677</v>
      </c>
      <c r="GI45" s="20">
        <f t="shared" si="255"/>
        <v>2.0720720720720731</v>
      </c>
      <c r="GJ45" s="20">
        <f t="shared" si="255"/>
        <v>4.1482789055604652</v>
      </c>
      <c r="GK45" s="20">
        <f t="shared" si="255"/>
        <v>2.8813559322033999</v>
      </c>
      <c r="GL45" s="20">
        <f t="shared" si="255"/>
        <v>0.49423393739702615</v>
      </c>
      <c r="GM45" s="20">
        <f t="shared" si="255"/>
        <v>9.426229508196716</v>
      </c>
      <c r="GN45" s="20">
        <f t="shared" ref="GN45:IY45" si="256">(GN6/GM6-1)*100</f>
        <v>2.9962546816479474</v>
      </c>
      <c r="GO45" s="20">
        <f t="shared" si="256"/>
        <v>4.3636363636363695</v>
      </c>
      <c r="GP45" s="20">
        <f t="shared" si="256"/>
        <v>1.7421602787456525</v>
      </c>
      <c r="GQ45" s="20">
        <f t="shared" si="256"/>
        <v>3.7671232876712368</v>
      </c>
      <c r="GR45" s="20">
        <f t="shared" si="256"/>
        <v>2.7722772277227747</v>
      </c>
      <c r="GS45" s="20">
        <f t="shared" si="256"/>
        <v>2.1194605009633882</v>
      </c>
      <c r="GT45" s="20">
        <f t="shared" si="256"/>
        <v>2.2012578616352307</v>
      </c>
      <c r="GU45" s="20">
        <f t="shared" si="256"/>
        <v>1.3538461538461499</v>
      </c>
      <c r="GV45" s="20">
        <f t="shared" si="256"/>
        <v>1.5786278081360017</v>
      </c>
      <c r="GW45" s="20">
        <f t="shared" si="256"/>
        <v>1.5540944411237323</v>
      </c>
      <c r="GX45" s="20">
        <f t="shared" si="256"/>
        <v>0.35314891112419033</v>
      </c>
      <c r="GY45" s="20">
        <f t="shared" si="256"/>
        <v>0.87976539589442737</v>
      </c>
      <c r="GZ45" s="20">
        <f t="shared" si="256"/>
        <v>0.8720930232558155</v>
      </c>
      <c r="HA45" s="20">
        <f t="shared" si="256"/>
        <v>0.4610951008645614</v>
      </c>
      <c r="HB45" s="20">
        <f t="shared" si="256"/>
        <v>0.51635111876076056</v>
      </c>
      <c r="HC45" s="20">
        <f t="shared" si="256"/>
        <v>-0.22831050228310223</v>
      </c>
      <c r="HD45" s="20">
        <f t="shared" si="256"/>
        <v>4.9771167048054954</v>
      </c>
      <c r="HE45" s="20">
        <f t="shared" si="256"/>
        <v>3.4332425068119843</v>
      </c>
      <c r="HF45" s="20">
        <f t="shared" si="256"/>
        <v>4.214963119072701</v>
      </c>
      <c r="HG45" s="20">
        <f t="shared" si="256"/>
        <v>2.9828109201213371</v>
      </c>
      <c r="HH45" s="20">
        <f t="shared" si="256"/>
        <v>4.5164457535591618</v>
      </c>
      <c r="HI45" s="20">
        <f t="shared" si="256"/>
        <v>0.51667449506811458</v>
      </c>
      <c r="HJ45" s="20">
        <f t="shared" si="256"/>
        <v>3.2710280373831724</v>
      </c>
      <c r="HK45" s="20">
        <f t="shared" si="256"/>
        <v>0.67873303167420573</v>
      </c>
      <c r="HL45" s="20">
        <f t="shared" si="256"/>
        <v>1.1235955056179803</v>
      </c>
      <c r="HM45" s="20">
        <f t="shared" si="256"/>
        <v>-8.8888888888893902E-2</v>
      </c>
      <c r="HN45" s="20">
        <f t="shared" si="256"/>
        <v>0.97864768683273429</v>
      </c>
      <c r="HO45" s="20">
        <f t="shared" si="256"/>
        <v>1.3215859030837107</v>
      </c>
      <c r="HP45" s="20">
        <f t="shared" si="256"/>
        <v>0.3043478260869481</v>
      </c>
      <c r="HQ45" s="20">
        <f t="shared" si="256"/>
        <v>0.69354139575206197</v>
      </c>
      <c r="HR45" s="20">
        <f t="shared" si="256"/>
        <v>0.38743004735255493</v>
      </c>
      <c r="HS45" s="20">
        <f t="shared" si="256"/>
        <v>0.34305317324185847</v>
      </c>
      <c r="HT45" s="20">
        <f t="shared" si="256"/>
        <v>-8.5470085470085166E-2</v>
      </c>
      <c r="HU45" s="20">
        <f t="shared" si="256"/>
        <v>-0.12831479897348341</v>
      </c>
      <c r="HV45" s="20">
        <f t="shared" si="256"/>
        <v>-100</v>
      </c>
      <c r="HW45" s="20" t="e">
        <f t="shared" si="256"/>
        <v>#DIV/0!</v>
      </c>
      <c r="HX45" s="20">
        <f t="shared" si="256"/>
        <v>0.72805139186296053</v>
      </c>
      <c r="HY45" s="20">
        <f t="shared" si="256"/>
        <v>0.34013605442175798</v>
      </c>
      <c r="HZ45" s="20">
        <f t="shared" si="256"/>
        <v>0</v>
      </c>
      <c r="IA45" s="20">
        <f t="shared" si="256"/>
        <v>-100</v>
      </c>
      <c r="IB45" s="20" t="e">
        <f t="shared" si="256"/>
        <v>#DIV/0!</v>
      </c>
      <c r="IC45" s="20" t="e">
        <f t="shared" si="256"/>
        <v>#DIV/0!</v>
      </c>
      <c r="ID45" s="20" t="e">
        <f t="shared" si="256"/>
        <v>#DIV/0!</v>
      </c>
      <c r="IE45" s="20" t="e">
        <f t="shared" si="256"/>
        <v>#DIV/0!</v>
      </c>
      <c r="IF45" s="20" t="e">
        <f t="shared" si="256"/>
        <v>#DIV/0!</v>
      </c>
      <c r="IG45" s="20" t="e">
        <f t="shared" si="256"/>
        <v>#DIV/0!</v>
      </c>
      <c r="IH45" s="20" t="e">
        <f t="shared" si="256"/>
        <v>#DIV/0!</v>
      </c>
      <c r="II45" s="20" t="e">
        <f t="shared" si="256"/>
        <v>#DIV/0!</v>
      </c>
      <c r="IJ45" s="20" t="e">
        <f t="shared" si="256"/>
        <v>#DIV/0!</v>
      </c>
      <c r="IK45" s="20" t="e">
        <f t="shared" si="256"/>
        <v>#DIV/0!</v>
      </c>
      <c r="IL45" s="20" t="e">
        <f t="shared" si="256"/>
        <v>#DIV/0!</v>
      </c>
      <c r="IM45" s="20" t="e">
        <f t="shared" si="256"/>
        <v>#DIV/0!</v>
      </c>
      <c r="IN45" s="20" t="e">
        <f t="shared" si="256"/>
        <v>#DIV/0!</v>
      </c>
      <c r="IO45" s="20" t="e">
        <f t="shared" si="256"/>
        <v>#DIV/0!</v>
      </c>
      <c r="IP45" s="20" t="e">
        <f t="shared" si="256"/>
        <v>#DIV/0!</v>
      </c>
      <c r="IQ45" s="20" t="e">
        <f t="shared" si="256"/>
        <v>#DIV/0!</v>
      </c>
      <c r="IR45" s="20" t="e">
        <f t="shared" si="256"/>
        <v>#DIV/0!</v>
      </c>
      <c r="IS45" s="20" t="e">
        <f t="shared" si="256"/>
        <v>#DIV/0!</v>
      </c>
      <c r="IT45" s="20" t="e">
        <f t="shared" si="256"/>
        <v>#DIV/0!</v>
      </c>
      <c r="IU45" s="20" t="e">
        <f t="shared" si="256"/>
        <v>#DIV/0!</v>
      </c>
      <c r="IV45" s="20" t="e">
        <f t="shared" si="256"/>
        <v>#DIV/0!</v>
      </c>
      <c r="IW45" s="20" t="e">
        <f t="shared" si="256"/>
        <v>#DIV/0!</v>
      </c>
      <c r="IX45" s="20" t="e">
        <f t="shared" si="256"/>
        <v>#DIV/0!</v>
      </c>
      <c r="IY45" s="20" t="e">
        <f t="shared" si="256"/>
        <v>#DIV/0!</v>
      </c>
      <c r="IZ45" s="20" t="e">
        <f t="shared" ref="IZ45:KT45" si="257">(IZ6/IY6-1)*100</f>
        <v>#DIV/0!</v>
      </c>
      <c r="JA45" s="20" t="e">
        <f t="shared" si="257"/>
        <v>#DIV/0!</v>
      </c>
      <c r="JB45" s="20" t="e">
        <f t="shared" si="257"/>
        <v>#DIV/0!</v>
      </c>
      <c r="JC45" s="20" t="e">
        <f t="shared" si="257"/>
        <v>#DIV/0!</v>
      </c>
      <c r="JD45" s="20" t="e">
        <f t="shared" si="257"/>
        <v>#DIV/0!</v>
      </c>
      <c r="JE45" s="20" t="e">
        <f t="shared" si="257"/>
        <v>#DIV/0!</v>
      </c>
      <c r="JF45" s="20" t="e">
        <f t="shared" si="257"/>
        <v>#DIV/0!</v>
      </c>
      <c r="JG45" s="20" t="e">
        <f t="shared" si="257"/>
        <v>#DIV/0!</v>
      </c>
      <c r="JH45" s="20" t="e">
        <f t="shared" si="257"/>
        <v>#DIV/0!</v>
      </c>
      <c r="JI45" s="20" t="e">
        <f t="shared" si="257"/>
        <v>#DIV/0!</v>
      </c>
      <c r="JJ45" s="20" t="e">
        <f t="shared" si="257"/>
        <v>#DIV/0!</v>
      </c>
      <c r="JK45" s="20" t="e">
        <f t="shared" si="257"/>
        <v>#DIV/0!</v>
      </c>
      <c r="JL45" s="20" t="e">
        <f t="shared" si="257"/>
        <v>#DIV/0!</v>
      </c>
      <c r="JM45" s="20" t="e">
        <f t="shared" si="257"/>
        <v>#DIV/0!</v>
      </c>
      <c r="JN45" s="20" t="e">
        <f t="shared" si="257"/>
        <v>#DIV/0!</v>
      </c>
      <c r="JO45" s="20" t="e">
        <f t="shared" si="257"/>
        <v>#DIV/0!</v>
      </c>
      <c r="JP45" s="20" t="e">
        <f t="shared" si="257"/>
        <v>#DIV/0!</v>
      </c>
      <c r="JQ45" s="20" t="e">
        <f t="shared" si="257"/>
        <v>#DIV/0!</v>
      </c>
      <c r="JR45" s="20" t="e">
        <f t="shared" si="257"/>
        <v>#DIV/0!</v>
      </c>
      <c r="JS45" s="20" t="e">
        <f t="shared" si="257"/>
        <v>#DIV/0!</v>
      </c>
      <c r="JT45" s="20" t="e">
        <f t="shared" si="257"/>
        <v>#DIV/0!</v>
      </c>
      <c r="JU45" s="20" t="e">
        <f t="shared" si="257"/>
        <v>#DIV/0!</v>
      </c>
      <c r="JV45" s="20" t="e">
        <f t="shared" si="257"/>
        <v>#DIV/0!</v>
      </c>
      <c r="JW45" s="20" t="e">
        <f t="shared" si="257"/>
        <v>#DIV/0!</v>
      </c>
      <c r="JX45" s="20" t="e">
        <f t="shared" si="257"/>
        <v>#DIV/0!</v>
      </c>
      <c r="JY45" s="20" t="e">
        <f t="shared" si="257"/>
        <v>#DIV/0!</v>
      </c>
      <c r="JZ45" s="20" t="e">
        <f t="shared" si="257"/>
        <v>#DIV/0!</v>
      </c>
      <c r="KA45" s="20" t="e">
        <f t="shared" si="257"/>
        <v>#DIV/0!</v>
      </c>
      <c r="KB45" s="20" t="e">
        <f t="shared" si="257"/>
        <v>#DIV/0!</v>
      </c>
      <c r="KC45" s="20" t="e">
        <f t="shared" si="257"/>
        <v>#DIV/0!</v>
      </c>
      <c r="KD45" s="20" t="e">
        <f t="shared" si="257"/>
        <v>#DIV/0!</v>
      </c>
      <c r="KE45" s="20" t="e">
        <f t="shared" si="257"/>
        <v>#DIV/0!</v>
      </c>
      <c r="KF45" s="20" t="e">
        <f t="shared" si="257"/>
        <v>#DIV/0!</v>
      </c>
      <c r="KG45" s="20" t="e">
        <f t="shared" si="257"/>
        <v>#DIV/0!</v>
      </c>
      <c r="KH45" s="20" t="e">
        <f t="shared" si="257"/>
        <v>#DIV/0!</v>
      </c>
      <c r="KI45" s="20" t="e">
        <f t="shared" si="257"/>
        <v>#DIV/0!</v>
      </c>
      <c r="KJ45" s="20" t="e">
        <f t="shared" si="257"/>
        <v>#DIV/0!</v>
      </c>
      <c r="KK45" s="20" t="e">
        <f t="shared" si="257"/>
        <v>#DIV/0!</v>
      </c>
      <c r="KL45" s="20" t="e">
        <f t="shared" si="257"/>
        <v>#DIV/0!</v>
      </c>
      <c r="KM45" s="20" t="e">
        <f t="shared" si="257"/>
        <v>#DIV/0!</v>
      </c>
      <c r="KN45" s="20" t="e">
        <f t="shared" si="257"/>
        <v>#DIV/0!</v>
      </c>
      <c r="KO45" s="20" t="e">
        <f t="shared" si="257"/>
        <v>#DIV/0!</v>
      </c>
      <c r="KP45" s="20" t="e">
        <f t="shared" si="257"/>
        <v>#DIV/0!</v>
      </c>
      <c r="KQ45" s="20" t="e">
        <f t="shared" si="257"/>
        <v>#DIV/0!</v>
      </c>
      <c r="KR45" s="20" t="e">
        <f t="shared" si="257"/>
        <v>#DIV/0!</v>
      </c>
      <c r="KS45" s="20" t="e">
        <f t="shared" si="257"/>
        <v>#DIV/0!</v>
      </c>
      <c r="KT45" s="20" t="e">
        <f t="shared" si="257"/>
        <v>#DIV/0!</v>
      </c>
      <c r="KU45" s="20" t="e">
        <f t="shared" ref="KU45:NF45" si="258">(KU6/KT6-1)*100</f>
        <v>#DIV/0!</v>
      </c>
      <c r="KV45" s="20" t="e">
        <f t="shared" si="258"/>
        <v>#DIV/0!</v>
      </c>
      <c r="KW45" s="20" t="e">
        <f t="shared" si="258"/>
        <v>#DIV/0!</v>
      </c>
      <c r="KX45" s="20" t="e">
        <f t="shared" si="258"/>
        <v>#DIV/0!</v>
      </c>
      <c r="KY45" s="20" t="e">
        <f t="shared" si="258"/>
        <v>#DIV/0!</v>
      </c>
      <c r="KZ45" s="20" t="e">
        <f t="shared" si="258"/>
        <v>#DIV/0!</v>
      </c>
      <c r="LA45" s="20" t="e">
        <f t="shared" si="258"/>
        <v>#DIV/0!</v>
      </c>
      <c r="LB45" s="20" t="e">
        <f t="shared" si="258"/>
        <v>#DIV/0!</v>
      </c>
      <c r="LC45" s="20" t="e">
        <f t="shared" si="258"/>
        <v>#DIV/0!</v>
      </c>
      <c r="LD45" s="20" t="e">
        <f t="shared" si="258"/>
        <v>#DIV/0!</v>
      </c>
      <c r="LE45" s="20" t="e">
        <f t="shared" si="258"/>
        <v>#DIV/0!</v>
      </c>
      <c r="LF45" s="20" t="e">
        <f t="shared" si="258"/>
        <v>#DIV/0!</v>
      </c>
      <c r="LG45" s="20" t="e">
        <f t="shared" si="258"/>
        <v>#DIV/0!</v>
      </c>
      <c r="LH45" s="20" t="e">
        <f t="shared" si="258"/>
        <v>#DIV/0!</v>
      </c>
      <c r="LI45" s="20" t="e">
        <f t="shared" si="258"/>
        <v>#DIV/0!</v>
      </c>
      <c r="LJ45" s="20" t="e">
        <f t="shared" si="258"/>
        <v>#DIV/0!</v>
      </c>
      <c r="LK45" s="20" t="e">
        <f t="shared" si="258"/>
        <v>#DIV/0!</v>
      </c>
      <c r="LL45" s="20" t="e">
        <f t="shared" si="258"/>
        <v>#DIV/0!</v>
      </c>
      <c r="LM45" s="20" t="e">
        <f t="shared" si="258"/>
        <v>#DIV/0!</v>
      </c>
      <c r="LN45" s="20" t="e">
        <f t="shared" si="258"/>
        <v>#DIV/0!</v>
      </c>
      <c r="LO45" s="20" t="e">
        <f t="shared" si="258"/>
        <v>#DIV/0!</v>
      </c>
      <c r="LP45" s="20" t="e">
        <f t="shared" si="258"/>
        <v>#DIV/0!</v>
      </c>
      <c r="LQ45" s="20" t="e">
        <f t="shared" si="258"/>
        <v>#DIV/0!</v>
      </c>
      <c r="LR45" s="20" t="e">
        <f t="shared" si="258"/>
        <v>#DIV/0!</v>
      </c>
      <c r="LS45" s="20" t="e">
        <f t="shared" si="258"/>
        <v>#DIV/0!</v>
      </c>
      <c r="LT45" s="20" t="e">
        <f t="shared" si="258"/>
        <v>#DIV/0!</v>
      </c>
      <c r="LU45" s="20" t="e">
        <f t="shared" si="258"/>
        <v>#DIV/0!</v>
      </c>
      <c r="LV45" s="20" t="e">
        <f t="shared" si="258"/>
        <v>#DIV/0!</v>
      </c>
      <c r="LW45" s="20" t="e">
        <f t="shared" si="258"/>
        <v>#DIV/0!</v>
      </c>
      <c r="LX45" s="20" t="e">
        <f t="shared" si="258"/>
        <v>#DIV/0!</v>
      </c>
      <c r="LY45" s="20" t="e">
        <f t="shared" si="258"/>
        <v>#DIV/0!</v>
      </c>
      <c r="LZ45" s="20" t="e">
        <f t="shared" si="258"/>
        <v>#DIV/0!</v>
      </c>
      <c r="MA45" s="20" t="e">
        <f t="shared" si="258"/>
        <v>#DIV/0!</v>
      </c>
      <c r="MB45" s="20" t="e">
        <f t="shared" si="258"/>
        <v>#DIV/0!</v>
      </c>
      <c r="MC45" s="20" t="e">
        <f t="shared" si="258"/>
        <v>#DIV/0!</v>
      </c>
      <c r="MD45" s="20" t="e">
        <f t="shared" si="258"/>
        <v>#DIV/0!</v>
      </c>
      <c r="ME45" s="20" t="e">
        <f t="shared" si="258"/>
        <v>#DIV/0!</v>
      </c>
      <c r="MF45" s="20" t="e">
        <f t="shared" si="258"/>
        <v>#DIV/0!</v>
      </c>
      <c r="MG45" s="20" t="e">
        <f t="shared" si="258"/>
        <v>#DIV/0!</v>
      </c>
      <c r="MH45" s="20" t="e">
        <f t="shared" si="258"/>
        <v>#DIV/0!</v>
      </c>
      <c r="MI45" s="20" t="e">
        <f t="shared" si="258"/>
        <v>#DIV/0!</v>
      </c>
      <c r="MJ45" s="20" t="e">
        <f t="shared" si="258"/>
        <v>#DIV/0!</v>
      </c>
      <c r="MK45" s="20" t="e">
        <f t="shared" si="258"/>
        <v>#DIV/0!</v>
      </c>
      <c r="ML45" s="20" t="e">
        <f t="shared" si="258"/>
        <v>#DIV/0!</v>
      </c>
      <c r="MM45" s="20" t="e">
        <f t="shared" si="258"/>
        <v>#DIV/0!</v>
      </c>
      <c r="MN45" s="20" t="e">
        <f t="shared" si="258"/>
        <v>#DIV/0!</v>
      </c>
      <c r="MO45" s="20" t="e">
        <f t="shared" si="258"/>
        <v>#DIV/0!</v>
      </c>
      <c r="MP45" s="20" t="e">
        <f t="shared" si="258"/>
        <v>#DIV/0!</v>
      </c>
      <c r="MQ45" s="20" t="e">
        <f t="shared" si="258"/>
        <v>#DIV/0!</v>
      </c>
      <c r="MR45" s="20" t="e">
        <f t="shared" si="258"/>
        <v>#DIV/0!</v>
      </c>
      <c r="MS45" s="20" t="e">
        <f t="shared" si="258"/>
        <v>#DIV/0!</v>
      </c>
      <c r="MT45" s="20" t="e">
        <f t="shared" si="258"/>
        <v>#DIV/0!</v>
      </c>
      <c r="MU45" s="20" t="e">
        <f t="shared" si="258"/>
        <v>#DIV/0!</v>
      </c>
      <c r="MV45" s="20" t="e">
        <f t="shared" si="258"/>
        <v>#DIV/0!</v>
      </c>
      <c r="MW45" s="20" t="e">
        <f t="shared" si="258"/>
        <v>#DIV/0!</v>
      </c>
      <c r="MX45" s="20" t="e">
        <f t="shared" si="258"/>
        <v>#DIV/0!</v>
      </c>
      <c r="MY45" s="20" t="e">
        <f t="shared" si="258"/>
        <v>#DIV/0!</v>
      </c>
      <c r="MZ45" s="20" t="e">
        <f t="shared" si="258"/>
        <v>#DIV/0!</v>
      </c>
      <c r="NA45" s="20" t="e">
        <f t="shared" si="258"/>
        <v>#DIV/0!</v>
      </c>
      <c r="NB45" s="20" t="e">
        <f t="shared" si="258"/>
        <v>#DIV/0!</v>
      </c>
      <c r="NC45" s="20" t="e">
        <f t="shared" si="258"/>
        <v>#DIV/0!</v>
      </c>
      <c r="ND45" s="20" t="e">
        <f t="shared" si="258"/>
        <v>#DIV/0!</v>
      </c>
      <c r="NE45" s="20" t="e">
        <f t="shared" si="258"/>
        <v>#DIV/0!</v>
      </c>
      <c r="NF45" s="20" t="e">
        <f t="shared" si="258"/>
        <v>#DIV/0!</v>
      </c>
      <c r="NG45" s="20" t="e">
        <f t="shared" ref="NG45:NN45" si="259">(NG6/NF6-1)*100</f>
        <v>#DIV/0!</v>
      </c>
      <c r="NH45" s="20" t="e">
        <f t="shared" si="259"/>
        <v>#DIV/0!</v>
      </c>
      <c r="NI45" s="20" t="e">
        <f t="shared" si="259"/>
        <v>#DIV/0!</v>
      </c>
      <c r="NJ45" s="20" t="e">
        <f t="shared" si="259"/>
        <v>#DIV/0!</v>
      </c>
      <c r="NK45" s="20" t="e">
        <f t="shared" si="259"/>
        <v>#DIV/0!</v>
      </c>
      <c r="NL45" s="20" t="e">
        <f t="shared" si="259"/>
        <v>#DIV/0!</v>
      </c>
      <c r="NM45" s="20" t="e">
        <f t="shared" si="259"/>
        <v>#DIV/0!</v>
      </c>
      <c r="NN45" s="20" t="e">
        <f t="shared" si="259"/>
        <v>#DIV/0!</v>
      </c>
    </row>
    <row r="46" spans="2:378">
      <c r="C46" s="11" t="s">
        <v>120</v>
      </c>
      <c r="D46" s="11" t="s">
        <v>115</v>
      </c>
      <c r="F46" s="11" t="s">
        <v>368</v>
      </c>
      <c r="I46" s="20">
        <f t="shared" ref="I46:AN46" si="260">(I9/H9-1)*100</f>
        <v>0</v>
      </c>
      <c r="J46" s="20">
        <f t="shared" si="260"/>
        <v>0</v>
      </c>
      <c r="K46" s="20">
        <f t="shared" si="260"/>
        <v>0</v>
      </c>
      <c r="L46" s="20">
        <f t="shared" si="260"/>
        <v>0</v>
      </c>
      <c r="M46" s="20">
        <f t="shared" si="260"/>
        <v>0</v>
      </c>
      <c r="N46" s="20">
        <f t="shared" si="260"/>
        <v>0</v>
      </c>
      <c r="O46" s="20">
        <f t="shared" si="260"/>
        <v>0</v>
      </c>
      <c r="P46" s="20">
        <f t="shared" si="260"/>
        <v>0</v>
      </c>
      <c r="Q46" s="20">
        <f t="shared" si="260"/>
        <v>0</v>
      </c>
      <c r="R46" s="20">
        <f t="shared" si="260"/>
        <v>0</v>
      </c>
      <c r="S46" s="20">
        <f t="shared" si="260"/>
        <v>0</v>
      </c>
      <c r="T46" s="20">
        <f t="shared" si="260"/>
        <v>0</v>
      </c>
      <c r="U46" s="20">
        <f t="shared" si="260"/>
        <v>0</v>
      </c>
      <c r="V46" s="20">
        <f t="shared" si="260"/>
        <v>0</v>
      </c>
      <c r="W46" s="20">
        <f t="shared" si="260"/>
        <v>0</v>
      </c>
      <c r="X46" s="20">
        <f t="shared" si="260"/>
        <v>0</v>
      </c>
      <c r="Y46" s="20">
        <f t="shared" si="260"/>
        <v>0</v>
      </c>
      <c r="Z46" s="20">
        <f t="shared" si="260"/>
        <v>0</v>
      </c>
      <c r="AA46" s="20">
        <f t="shared" si="260"/>
        <v>0</v>
      </c>
      <c r="AB46" s="20">
        <f t="shared" si="260"/>
        <v>0</v>
      </c>
      <c r="AC46" s="20">
        <f t="shared" si="260"/>
        <v>0</v>
      </c>
      <c r="AD46" s="20">
        <f t="shared" si="260"/>
        <v>0</v>
      </c>
      <c r="AE46" s="20">
        <f t="shared" si="260"/>
        <v>0</v>
      </c>
      <c r="AF46" s="20">
        <f t="shared" si="260"/>
        <v>0</v>
      </c>
      <c r="AG46" s="20">
        <f t="shared" si="260"/>
        <v>0</v>
      </c>
      <c r="AH46" s="20">
        <f t="shared" si="260"/>
        <v>0</v>
      </c>
      <c r="AI46" s="20">
        <f t="shared" si="260"/>
        <v>0</v>
      </c>
      <c r="AJ46" s="20">
        <f t="shared" si="260"/>
        <v>0</v>
      </c>
      <c r="AK46" s="20">
        <f t="shared" si="260"/>
        <v>0</v>
      </c>
      <c r="AL46" s="20">
        <f t="shared" si="260"/>
        <v>0</v>
      </c>
      <c r="AM46" s="20">
        <f t="shared" si="260"/>
        <v>0</v>
      </c>
      <c r="AN46" s="20">
        <f t="shared" si="260"/>
        <v>0</v>
      </c>
      <c r="AO46" s="20">
        <f t="shared" ref="AO46:BO46" si="261">(AO9/AN9-1)*100</f>
        <v>0</v>
      </c>
      <c r="AP46" s="20">
        <f t="shared" si="261"/>
        <v>0</v>
      </c>
      <c r="AQ46" s="20">
        <f t="shared" si="261"/>
        <v>0</v>
      </c>
      <c r="AR46" s="20">
        <f t="shared" si="261"/>
        <v>0</v>
      </c>
      <c r="AS46" s="20">
        <f t="shared" si="261"/>
        <v>0</v>
      </c>
      <c r="AT46" s="20">
        <f t="shared" si="261"/>
        <v>798.18181818181824</v>
      </c>
      <c r="AU46" s="20">
        <f t="shared" si="261"/>
        <v>0</v>
      </c>
      <c r="AV46" s="20">
        <f t="shared" si="261"/>
        <v>0</v>
      </c>
      <c r="AW46" s="20">
        <f t="shared" si="261"/>
        <v>0</v>
      </c>
      <c r="AX46" s="20">
        <f t="shared" si="261"/>
        <v>0</v>
      </c>
      <c r="AY46" s="20">
        <f t="shared" si="261"/>
        <v>0</v>
      </c>
      <c r="AZ46" s="20">
        <f t="shared" si="261"/>
        <v>0</v>
      </c>
      <c r="BA46" s="20">
        <f t="shared" si="261"/>
        <v>21.457489874493941</v>
      </c>
      <c r="BB46" s="20">
        <f t="shared" si="261"/>
        <v>0</v>
      </c>
      <c r="BC46" s="20">
        <f t="shared" si="261"/>
        <v>0</v>
      </c>
      <c r="BD46" s="20">
        <f t="shared" si="261"/>
        <v>0</v>
      </c>
      <c r="BE46" s="20">
        <f t="shared" si="261"/>
        <v>3.030333333434343</v>
      </c>
      <c r="BF46" s="20">
        <f t="shared" si="261"/>
        <v>13.23526081358677</v>
      </c>
      <c r="BG46" s="20">
        <f t="shared" si="261"/>
        <v>0</v>
      </c>
      <c r="BH46" s="20">
        <f t="shared" si="261"/>
        <v>2.8571589538728404E-9</v>
      </c>
      <c r="BI46" s="20">
        <f t="shared" si="261"/>
        <v>0</v>
      </c>
      <c r="BJ46" s="20">
        <f t="shared" si="261"/>
        <v>3.0434285714285636</v>
      </c>
      <c r="BK46" s="20">
        <f t="shared" si="261"/>
        <v>6.7511063296474161</v>
      </c>
      <c r="BL46" s="20">
        <f t="shared" si="261"/>
        <v>0</v>
      </c>
      <c r="BM46" s="20">
        <f t="shared" si="261"/>
        <v>0</v>
      </c>
      <c r="BN46" s="20">
        <f t="shared" si="261"/>
        <v>28.207792207792217</v>
      </c>
      <c r="BO46" s="20">
        <f t="shared" si="261"/>
        <v>1.296596434359798</v>
      </c>
      <c r="BP46" s="20">
        <f t="shared" ref="BP46:EA46" si="262">(BP9/BO9-1)*100</f>
        <v>0</v>
      </c>
      <c r="BQ46" s="20">
        <f t="shared" si="262"/>
        <v>0</v>
      </c>
      <c r="BR46" s="20">
        <f t="shared" si="262"/>
        <v>2.4000000000000021</v>
      </c>
      <c r="BS46" s="20">
        <f t="shared" si="262"/>
        <v>3.515625</v>
      </c>
      <c r="BT46" s="20">
        <f t="shared" si="262"/>
        <v>0</v>
      </c>
      <c r="BU46" s="20">
        <f t="shared" si="262"/>
        <v>0</v>
      </c>
      <c r="BV46" s="20">
        <f t="shared" si="262"/>
        <v>5.1509433962264151</v>
      </c>
      <c r="BW46" s="20">
        <f t="shared" si="262"/>
        <v>2.2788444284945308</v>
      </c>
      <c r="BX46" s="20">
        <f t="shared" si="262"/>
        <v>4.29824561403509</v>
      </c>
      <c r="BY46" s="20">
        <f t="shared" si="262"/>
        <v>0.925147182506314</v>
      </c>
      <c r="BZ46" s="20">
        <f t="shared" si="262"/>
        <v>0</v>
      </c>
      <c r="CA46" s="20">
        <f t="shared" si="262"/>
        <v>34.083333333333329</v>
      </c>
      <c r="CB46" s="20">
        <f t="shared" si="262"/>
        <v>11.870727159726524</v>
      </c>
      <c r="CC46" s="20">
        <f t="shared" si="262"/>
        <v>0</v>
      </c>
      <c r="CD46" s="20">
        <f t="shared" si="262"/>
        <v>0</v>
      </c>
      <c r="CE46" s="20">
        <f t="shared" si="262"/>
        <v>0</v>
      </c>
      <c r="CF46" s="20">
        <f t="shared" si="262"/>
        <v>0</v>
      </c>
      <c r="CG46" s="20">
        <f t="shared" si="262"/>
        <v>0</v>
      </c>
      <c r="CH46" s="20">
        <f t="shared" si="262"/>
        <v>0</v>
      </c>
      <c r="CI46" s="20">
        <f t="shared" si="262"/>
        <v>0</v>
      </c>
      <c r="CJ46" s="20">
        <f t="shared" si="262"/>
        <v>0</v>
      </c>
      <c r="CK46" s="20">
        <f t="shared" si="262"/>
        <v>0</v>
      </c>
      <c r="CL46" s="20">
        <f t="shared" si="262"/>
        <v>0</v>
      </c>
      <c r="CM46" s="20">
        <f t="shared" si="262"/>
        <v>0</v>
      </c>
      <c r="CN46" s="20">
        <f t="shared" si="262"/>
        <v>66.666666666666671</v>
      </c>
      <c r="CO46" s="20">
        <f t="shared" si="262"/>
        <v>0</v>
      </c>
      <c r="CP46" s="20">
        <f t="shared" si="262"/>
        <v>0</v>
      </c>
      <c r="CQ46" s="20">
        <f t="shared" si="262"/>
        <v>0</v>
      </c>
      <c r="CR46" s="20">
        <f t="shared" si="262"/>
        <v>0</v>
      </c>
      <c r="CS46" s="20">
        <f t="shared" si="262"/>
        <v>0</v>
      </c>
      <c r="CT46" s="20">
        <f t="shared" si="262"/>
        <v>8.4999999999999964</v>
      </c>
      <c r="CU46" s="20">
        <f t="shared" si="262"/>
        <v>3.6989247311828066</v>
      </c>
      <c r="CV46" s="20">
        <f t="shared" si="262"/>
        <v>3.3418261539372995</v>
      </c>
      <c r="CW46" s="20">
        <f t="shared" si="262"/>
        <v>-0.51029184106414771</v>
      </c>
      <c r="CX46" s="20">
        <f t="shared" si="262"/>
        <v>1.054633471645916</v>
      </c>
      <c r="CY46" s="20">
        <f t="shared" si="262"/>
        <v>0.3706871970345027</v>
      </c>
      <c r="CZ46" s="20">
        <f t="shared" si="262"/>
        <v>1.9488636363636402</v>
      </c>
      <c r="DA46" s="20">
        <f t="shared" si="262"/>
        <v>2.9036393022348506</v>
      </c>
      <c r="DB46" s="20">
        <f t="shared" si="262"/>
        <v>0.33578856152514103</v>
      </c>
      <c r="DC46" s="20">
        <f t="shared" si="262"/>
        <v>6.477383137213355E-2</v>
      </c>
      <c r="DD46" s="20">
        <f t="shared" si="262"/>
        <v>0.70126227208977543</v>
      </c>
      <c r="DE46" s="20">
        <f t="shared" si="262"/>
        <v>4.4568245125348183</v>
      </c>
      <c r="DF46" s="20">
        <f t="shared" si="262"/>
        <v>12.22051282051282</v>
      </c>
      <c r="DG46" s="20">
        <f t="shared" si="262"/>
        <v>3.8980030160398416</v>
      </c>
      <c r="DH46" s="20">
        <f t="shared" si="262"/>
        <v>0.40904292751582361</v>
      </c>
      <c r="DI46" s="20">
        <f t="shared" si="262"/>
        <v>0.82789434491217229</v>
      </c>
      <c r="DJ46" s="20">
        <f t="shared" si="262"/>
        <v>0.39968720132070867</v>
      </c>
      <c r="DK46" s="20">
        <f t="shared" si="262"/>
        <v>-0.38944180008654294</v>
      </c>
      <c r="DL46" s="20">
        <f t="shared" si="262"/>
        <v>6.2337098175499595</v>
      </c>
      <c r="DM46" s="20">
        <f t="shared" si="262"/>
        <v>6.8493150684931559</v>
      </c>
      <c r="DN46" s="20">
        <f t="shared" si="262"/>
        <v>1.1289705319555976</v>
      </c>
      <c r="DO46" s="20">
        <f t="shared" si="262"/>
        <v>0.81740775780512198</v>
      </c>
      <c r="DP46" s="20">
        <f t="shared" si="262"/>
        <v>0.73946173191696829</v>
      </c>
      <c r="DQ46" s="20">
        <f t="shared" si="262"/>
        <v>1.0582010582010692</v>
      </c>
      <c r="DR46" s="20">
        <f t="shared" si="262"/>
        <v>1.5522454096305482</v>
      </c>
      <c r="DS46" s="20">
        <f t="shared" si="262"/>
        <v>1.6991613114039961</v>
      </c>
      <c r="DT46" s="20">
        <f t="shared" si="262"/>
        <v>1.4887008675163127</v>
      </c>
      <c r="DU46" s="20">
        <f t="shared" si="262"/>
        <v>2.7824679893063253</v>
      </c>
      <c r="DV46" s="2">
        <f t="shared" si="262"/>
        <v>3.2478866490981861</v>
      </c>
      <c r="DW46" s="20">
        <f t="shared" si="262"/>
        <v>0.97454256165472319</v>
      </c>
      <c r="DX46" s="20">
        <f t="shared" si="262"/>
        <v>0.87978464972753301</v>
      </c>
      <c r="DY46" s="20">
        <f t="shared" si="262"/>
        <v>0.9860071591278885</v>
      </c>
      <c r="DZ46" s="20">
        <f t="shared" si="262"/>
        <v>1.2341700770148067</v>
      </c>
      <c r="EA46" s="20">
        <f t="shared" si="262"/>
        <v>2.5814871403106565</v>
      </c>
      <c r="EB46" s="20">
        <f t="shared" ref="EB46:GM46" si="263">(EB9/EA9-1)*100</f>
        <v>1.6849225804449697</v>
      </c>
      <c r="EC46" s="20">
        <f t="shared" si="263"/>
        <v>0.90631675312786708</v>
      </c>
      <c r="ED46" s="20">
        <f t="shared" si="263"/>
        <v>0.99494964768498395</v>
      </c>
      <c r="EE46" s="20">
        <f t="shared" si="263"/>
        <v>1.0600071864893978</v>
      </c>
      <c r="EF46" s="20">
        <f t="shared" si="263"/>
        <v>0.69037037037036342</v>
      </c>
      <c r="EG46" s="20">
        <f t="shared" si="263"/>
        <v>0.90633552070154</v>
      </c>
      <c r="EH46" s="20">
        <f t="shared" si="263"/>
        <v>0.53075150914234648</v>
      </c>
      <c r="EI46" s="20">
        <f t="shared" si="263"/>
        <v>0.19725582339802372</v>
      </c>
      <c r="EJ46" s="20">
        <f t="shared" si="263"/>
        <v>1.2854289105700412</v>
      </c>
      <c r="EK46" s="20">
        <f t="shared" si="263"/>
        <v>2.6154066028297729</v>
      </c>
      <c r="EL46" s="20">
        <f t="shared" si="263"/>
        <v>0.96935933147632714</v>
      </c>
      <c r="EM46" s="20">
        <f t="shared" si="263"/>
        <v>0.9710880600309002</v>
      </c>
      <c r="EN46" s="20">
        <f t="shared" si="263"/>
        <v>0.21584699453551792</v>
      </c>
      <c r="EO46" s="20">
        <f t="shared" si="263"/>
        <v>0.65159900760651812</v>
      </c>
      <c r="EP46" s="20">
        <f t="shared" si="263"/>
        <v>0.59320656590280407</v>
      </c>
      <c r="EQ46" s="20">
        <f t="shared" si="263"/>
        <v>0.95053450736461986</v>
      </c>
      <c r="ER46" s="20">
        <f t="shared" si="263"/>
        <v>0.73086156308348471</v>
      </c>
      <c r="ES46" s="20">
        <f t="shared" si="263"/>
        <v>1.4961338841224636</v>
      </c>
      <c r="ET46" s="20">
        <f t="shared" si="263"/>
        <v>1.2444885073964906</v>
      </c>
      <c r="EU46" s="20">
        <f t="shared" si="263"/>
        <v>0.49992269236716069</v>
      </c>
      <c r="EV46" s="20">
        <f t="shared" si="263"/>
        <v>0.19230769230769162</v>
      </c>
      <c r="EW46" s="20">
        <f t="shared" si="263"/>
        <v>2.0882917466410911</v>
      </c>
      <c r="EX46" s="20">
        <f t="shared" si="263"/>
        <v>2.1734225765210002</v>
      </c>
      <c r="EY46" s="20">
        <f t="shared" si="263"/>
        <v>0.39746798174591369</v>
      </c>
      <c r="EZ46" s="20">
        <f t="shared" si="263"/>
        <v>0.76490713587487047</v>
      </c>
      <c r="FA46" s="20">
        <f t="shared" si="263"/>
        <v>2.6556399000800202</v>
      </c>
      <c r="FB46" s="20">
        <f t="shared" si="263"/>
        <v>5.029767529767537</v>
      </c>
      <c r="FC46" s="20">
        <f t="shared" si="263"/>
        <v>5.1892840272622864</v>
      </c>
      <c r="FD46" s="20">
        <f t="shared" si="263"/>
        <v>3.3808057480112952</v>
      </c>
      <c r="FE46" s="20">
        <f t="shared" si="263"/>
        <v>3.0778777536456747</v>
      </c>
      <c r="FF46" s="20">
        <f t="shared" si="263"/>
        <v>4.1478538317982094</v>
      </c>
      <c r="FG46" s="20">
        <f t="shared" si="263"/>
        <v>3.5587668593449084</v>
      </c>
      <c r="FH46" s="20">
        <f t="shared" si="263"/>
        <v>7.1315608313021972</v>
      </c>
      <c r="FI46" s="20">
        <f t="shared" si="263"/>
        <v>4.4789857589440984</v>
      </c>
      <c r="FJ46" s="20">
        <f t="shared" si="263"/>
        <v>-9.8073438720724937E-2</v>
      </c>
      <c r="FK46" s="20">
        <f t="shared" si="263"/>
        <v>0</v>
      </c>
      <c r="FL46" s="20">
        <f t="shared" si="263"/>
        <v>0</v>
      </c>
      <c r="FM46" s="20">
        <f t="shared" si="263"/>
        <v>8.3993344425956842</v>
      </c>
      <c r="FN46" s="20">
        <f t="shared" si="263"/>
        <v>3.874255541229199</v>
      </c>
      <c r="FO46" s="20">
        <f t="shared" si="263"/>
        <v>1.9993498049414749</v>
      </c>
      <c r="FP46" s="20">
        <f t="shared" si="263"/>
        <v>3.2959072799710221</v>
      </c>
      <c r="FQ46" s="20">
        <f t="shared" si="263"/>
        <v>3.7727910238429141</v>
      </c>
      <c r="FR46" s="20">
        <f t="shared" si="263"/>
        <v>8.0578456548182196</v>
      </c>
      <c r="FS46" s="20">
        <f t="shared" si="263"/>
        <v>6.0673904342605445</v>
      </c>
      <c r="FT46" s="20">
        <f t="shared" si="263"/>
        <v>10.104595356296375</v>
      </c>
      <c r="FU46" s="20">
        <f t="shared" si="263"/>
        <v>0.32772137257421896</v>
      </c>
      <c r="FV46" s="20">
        <f t="shared" si="263"/>
        <v>-0.40350989559981842</v>
      </c>
      <c r="FW46" s="20">
        <f t="shared" si="263"/>
        <v>-0.1071811361200381</v>
      </c>
      <c r="FX46" s="20">
        <f t="shared" si="263"/>
        <v>0.32188841201716833</v>
      </c>
      <c r="FY46" s="20">
        <f t="shared" si="263"/>
        <v>2.0449197860962665</v>
      </c>
      <c r="FZ46" s="20">
        <f t="shared" si="263"/>
        <v>1.5092441202364526</v>
      </c>
      <c r="GA46" s="20">
        <f t="shared" si="263"/>
        <v>0.64634700367571796</v>
      </c>
      <c r="GB46" s="20">
        <f t="shared" si="263"/>
        <v>1.9481318861691799</v>
      </c>
      <c r="GC46" s="20">
        <f t="shared" si="263"/>
        <v>3.048995240347363</v>
      </c>
      <c r="GD46" s="20">
        <f t="shared" si="263"/>
        <v>2.21371585926744</v>
      </c>
      <c r="GE46" s="20">
        <f t="shared" si="263"/>
        <v>0.92955270649828226</v>
      </c>
      <c r="GF46" s="20">
        <f t="shared" si="263"/>
        <v>0.84526773121811338</v>
      </c>
      <c r="GG46" s="20">
        <f t="shared" si="263"/>
        <v>1.8612727614041535</v>
      </c>
      <c r="GH46" s="20">
        <f t="shared" si="263"/>
        <v>3.4250803977037281</v>
      </c>
      <c r="GI46" s="20">
        <f t="shared" si="263"/>
        <v>1.6286528866714223</v>
      </c>
      <c r="GJ46" s="20">
        <f t="shared" si="263"/>
        <v>1.7384367219553276</v>
      </c>
      <c r="GK46" s="20">
        <f t="shared" si="263"/>
        <v>1.9758554428656483</v>
      </c>
      <c r="GL46" s="20">
        <f t="shared" si="263"/>
        <v>1.6105590481984677</v>
      </c>
      <c r="GM46" s="20">
        <f t="shared" si="263"/>
        <v>3.6266112266112094</v>
      </c>
      <c r="GN46" s="20">
        <f t="shared" ref="GN46:IY46" si="264">(GN9/GM9-1)*100</f>
        <v>6.8364751105440158</v>
      </c>
      <c r="GO46" s="20">
        <f t="shared" si="264"/>
        <v>3.7392022834823013</v>
      </c>
      <c r="GP46" s="20">
        <f t="shared" si="264"/>
        <v>3.5443276276537317</v>
      </c>
      <c r="GQ46" s="20">
        <f t="shared" si="264"/>
        <v>2.7300126570771299</v>
      </c>
      <c r="GR46" s="20">
        <f t="shared" si="264"/>
        <v>3.3756049745757633</v>
      </c>
      <c r="GS46" s="20">
        <f t="shared" si="264"/>
        <v>2.8235418065926554</v>
      </c>
      <c r="GT46" s="20">
        <f t="shared" si="264"/>
        <v>2.1446776899727293</v>
      </c>
      <c r="GU46" s="20">
        <f t="shared" si="264"/>
        <v>1.4789690476041173</v>
      </c>
      <c r="GV46" s="20">
        <f t="shared" si="264"/>
        <v>1.4716239759795524</v>
      </c>
      <c r="GW46" s="20">
        <f t="shared" si="264"/>
        <v>1.6962567886802393</v>
      </c>
      <c r="GX46" s="20">
        <f t="shared" si="264"/>
        <v>1.1099802430700967</v>
      </c>
      <c r="GY46" s="20">
        <f t="shared" si="264"/>
        <v>0.70403353781294253</v>
      </c>
      <c r="GZ46" s="20">
        <f t="shared" si="264"/>
        <v>1.0336737753787961</v>
      </c>
      <c r="HA46" s="20">
        <f t="shared" si="264"/>
        <v>0.51678684288634091</v>
      </c>
      <c r="HB46" s="20">
        <f t="shared" si="264"/>
        <v>0.51297193707697808</v>
      </c>
      <c r="HC46" s="20">
        <f t="shared" si="264"/>
        <v>0.55297946487717908</v>
      </c>
      <c r="HD46" s="20">
        <f t="shared" si="264"/>
        <v>1.6440867298713746</v>
      </c>
      <c r="HE46" s="20">
        <f t="shared" si="264"/>
        <v>4.9048947501902251</v>
      </c>
      <c r="HF46" s="20">
        <f t="shared" si="264"/>
        <v>3.1541114656867375</v>
      </c>
      <c r="HG46" s="20">
        <f t="shared" si="264"/>
        <v>4.0310610440135619</v>
      </c>
      <c r="HH46" s="20">
        <f t="shared" si="264"/>
        <v>3.6836229467982484</v>
      </c>
      <c r="HI46" s="20">
        <f t="shared" si="264"/>
        <v>3.6063484092763609</v>
      </c>
      <c r="HJ46" s="20">
        <f t="shared" si="264"/>
        <v>1.6418425173365003</v>
      </c>
      <c r="HK46" s="20">
        <f t="shared" si="264"/>
        <v>0.81476760553695904</v>
      </c>
      <c r="HL46" s="20">
        <f t="shared" si="264"/>
        <v>1.3266568429478154</v>
      </c>
      <c r="HM46" s="20">
        <f t="shared" si="264"/>
        <v>0.31060221820256029</v>
      </c>
      <c r="HN46" s="20">
        <f t="shared" si="264"/>
        <v>0.39510481687807797</v>
      </c>
      <c r="HO46" s="20">
        <f t="shared" si="264"/>
        <v>1.2488411894744367</v>
      </c>
      <c r="HP46" s="20">
        <f t="shared" si="264"/>
        <v>0.88435973059823869</v>
      </c>
      <c r="HQ46" s="20">
        <f t="shared" si="264"/>
        <v>0.52360818399590503</v>
      </c>
      <c r="HR46" s="20">
        <f t="shared" si="264"/>
        <v>0.1645115223175786</v>
      </c>
      <c r="HS46" s="20">
        <f t="shared" si="264"/>
        <v>-9.5337973114684171E-2</v>
      </c>
      <c r="HT46" s="20">
        <f t="shared" si="264"/>
        <v>0.39950029929989306</v>
      </c>
      <c r="HU46" s="20">
        <f t="shared" si="264"/>
        <v>0.43938667323371039</v>
      </c>
      <c r="HV46" s="20">
        <f t="shared" si="264"/>
        <v>2.7529723498331826E-2</v>
      </c>
      <c r="HW46" s="20">
        <f t="shared" si="264"/>
        <v>-3.0102347983151923E-2</v>
      </c>
      <c r="HX46" s="20">
        <f t="shared" si="264"/>
        <v>-4.7317933496660025E-3</v>
      </c>
      <c r="HY46" s="20">
        <f t="shared" si="264"/>
        <v>0.35791257813204691</v>
      </c>
      <c r="HZ46" s="20">
        <f t="shared" si="264"/>
        <v>0.41407512505842181</v>
      </c>
      <c r="IA46" s="20">
        <f t="shared" si="264"/>
        <v>-99.98983615268294</v>
      </c>
      <c r="IB46" s="20">
        <f t="shared" si="264"/>
        <v>0</v>
      </c>
      <c r="IC46" s="20">
        <f t="shared" si="264"/>
        <v>2.439024390243838</v>
      </c>
      <c r="ID46" s="20">
        <f t="shared" si="264"/>
        <v>0</v>
      </c>
      <c r="IE46" s="20">
        <f t="shared" si="264"/>
        <v>2.5000000000001021</v>
      </c>
      <c r="IF46" s="20">
        <f t="shared" si="264"/>
        <v>0</v>
      </c>
      <c r="IG46" s="20">
        <f t="shared" si="264"/>
        <v>2.5641025641023996</v>
      </c>
      <c r="IH46" s="20">
        <f t="shared" si="264"/>
        <v>2.6315789473685403</v>
      </c>
      <c r="II46" s="20">
        <f t="shared" si="264"/>
        <v>2.7027027027026529</v>
      </c>
      <c r="IJ46" s="20">
        <f t="shared" si="264"/>
        <v>10.845149326391246</v>
      </c>
      <c r="IK46" s="20">
        <f t="shared" si="264"/>
        <v>15.136771028217776</v>
      </c>
      <c r="IL46" s="20">
        <f t="shared" si="264"/>
        <v>2.4890923244325291</v>
      </c>
      <c r="IM46" s="20">
        <f t="shared" si="264"/>
        <v>2.5667968720257228</v>
      </c>
      <c r="IN46" s="20">
        <f t="shared" si="264"/>
        <v>7.8507597395892859</v>
      </c>
      <c r="IO46" s="20">
        <f t="shared" si="264"/>
        <v>11.088753119113592</v>
      </c>
      <c r="IP46" s="20">
        <f t="shared" si="264"/>
        <v>8.0407656370123917</v>
      </c>
      <c r="IQ46" s="20">
        <f t="shared" si="264"/>
        <v>6.3462828529672777</v>
      </c>
      <c r="IR46" s="20">
        <f t="shared" si="264"/>
        <v>13.48467100031041</v>
      </c>
      <c r="IS46" s="20">
        <f t="shared" si="264"/>
        <v>6.9162614083005725</v>
      </c>
      <c r="IT46" s="20">
        <f t="shared" si="264"/>
        <v>6.27913293435991</v>
      </c>
      <c r="IU46" s="20">
        <f t="shared" si="264"/>
        <v>1.227246487857192</v>
      </c>
      <c r="IV46" s="20">
        <f t="shared" si="264"/>
        <v>4.6301787854370335</v>
      </c>
      <c r="IW46" s="20">
        <f t="shared" si="264"/>
        <v>4.2897994842783227E-2</v>
      </c>
      <c r="IX46" s="20">
        <f t="shared" si="264"/>
        <v>3.3374843982681979</v>
      </c>
      <c r="IY46" s="20">
        <f t="shared" si="264"/>
        <v>-0.5841999760378469</v>
      </c>
      <c r="IZ46" s="20">
        <f t="shared" ref="IZ46:KT46" si="265">(IZ9/IY9-1)*100</f>
        <v>1.1914670962234419</v>
      </c>
      <c r="JA46" s="20">
        <f t="shared" si="265"/>
        <v>1.6216130535994244</v>
      </c>
      <c r="JB46" s="20">
        <f t="shared" si="265"/>
        <v>0.3212879853474071</v>
      </c>
      <c r="JC46" s="20">
        <f t="shared" si="265"/>
        <v>0.1076695759642643</v>
      </c>
      <c r="JD46" s="20">
        <f t="shared" si="265"/>
        <v>-0.12242538122431146</v>
      </c>
      <c r="JE46" s="20">
        <f t="shared" si="265"/>
        <v>-0.6874435683331237</v>
      </c>
      <c r="JF46" s="20">
        <f t="shared" si="265"/>
        <v>-0.25457570477229741</v>
      </c>
      <c r="JG46" s="20">
        <f t="shared" si="265"/>
        <v>-3.3493117450567045E-2</v>
      </c>
      <c r="JH46" s="20">
        <f t="shared" si="265"/>
        <v>0.53266510539990986</v>
      </c>
      <c r="JI46" s="20">
        <f t="shared" si="265"/>
        <v>1.1540327209903722</v>
      </c>
      <c r="JJ46" s="20">
        <f t="shared" si="265"/>
        <v>0.60650196487950225</v>
      </c>
      <c r="JK46" s="20">
        <f t="shared" si="265"/>
        <v>0.48347842238531946</v>
      </c>
      <c r="JL46" s="20">
        <f t="shared" si="265"/>
        <v>2.5475239692606122</v>
      </c>
      <c r="JM46" s="20">
        <f t="shared" si="265"/>
        <v>1.9287532953290887</v>
      </c>
      <c r="JN46" s="20">
        <f t="shared" si="265"/>
        <v>1.4662646012049141</v>
      </c>
      <c r="JO46" s="20">
        <f t="shared" si="265"/>
        <v>1.3715149845252794</v>
      </c>
      <c r="JP46" s="20">
        <f t="shared" si="265"/>
        <v>1.6851936834945791</v>
      </c>
      <c r="JQ46" s="20">
        <f t="shared" si="265"/>
        <v>1.1493938485982902</v>
      </c>
      <c r="JR46" s="20">
        <f t="shared" si="265"/>
        <v>0.34219046144088328</v>
      </c>
      <c r="JS46" s="20">
        <f t="shared" si="265"/>
        <v>0.29692564364511842</v>
      </c>
      <c r="JT46" s="20">
        <f t="shared" si="265"/>
        <v>1.068527949779563</v>
      </c>
      <c r="JU46" s="20">
        <f t="shared" si="265"/>
        <v>0.7725315664881105</v>
      </c>
      <c r="JV46" s="20">
        <f t="shared" si="265"/>
        <v>1.193142846179307</v>
      </c>
      <c r="JW46" s="20">
        <f t="shared" si="265"/>
        <v>1.1578633031632313</v>
      </c>
      <c r="JX46" s="20">
        <f t="shared" si="265"/>
        <v>0.27329605823442904</v>
      </c>
      <c r="JY46" s="20">
        <f t="shared" si="265"/>
        <v>0.4723208089852049</v>
      </c>
      <c r="JZ46" s="20">
        <f t="shared" si="265"/>
        <v>1.0449647628161252</v>
      </c>
      <c r="KA46" s="20">
        <f t="shared" si="265"/>
        <v>-6.8007953823634448E-2</v>
      </c>
      <c r="KB46" s="20">
        <f t="shared" si="265"/>
        <v>0.18550824768979179</v>
      </c>
      <c r="KC46" s="20">
        <f t="shared" si="265"/>
        <v>0.24746102460126984</v>
      </c>
      <c r="KD46" s="20">
        <f t="shared" si="265"/>
        <v>0.15707604659080943</v>
      </c>
      <c r="KE46" s="20">
        <f t="shared" si="265"/>
        <v>-3.7890972447196525E-2</v>
      </c>
      <c r="KF46" s="20">
        <f t="shared" si="265"/>
        <v>0.24712904304489136</v>
      </c>
      <c r="KG46" s="20">
        <f t="shared" si="265"/>
        <v>0.58842613429961332</v>
      </c>
      <c r="KH46" s="20">
        <f t="shared" si="265"/>
        <v>0.53319735570453997</v>
      </c>
      <c r="KI46" s="20">
        <f t="shared" si="265"/>
        <v>0.31539754550220511</v>
      </c>
      <c r="KJ46" s="20">
        <f t="shared" si="265"/>
        <v>0.39323261533470433</v>
      </c>
      <c r="KK46" s="20">
        <f t="shared" si="265"/>
        <v>1.1567935965254739</v>
      </c>
      <c r="KL46" s="20">
        <f t="shared" si="265"/>
        <v>0.34030841767120901</v>
      </c>
      <c r="KM46" s="20">
        <f t="shared" si="265"/>
        <v>-0.21582543004846633</v>
      </c>
      <c r="KN46" s="20">
        <f t="shared" si="265"/>
        <v>0.18926955683900015</v>
      </c>
      <c r="KO46" s="20">
        <f t="shared" si="265"/>
        <v>-5.2064104066307237E-2</v>
      </c>
      <c r="KP46" s="20">
        <f t="shared" si="265"/>
        <v>4.28010701373438E-2</v>
      </c>
      <c r="KQ46" s="20">
        <f t="shared" si="265"/>
        <v>6.6993156969608059E-2</v>
      </c>
      <c r="KR46" s="20">
        <f t="shared" si="265"/>
        <v>-2.6514180667625009E-2</v>
      </c>
      <c r="KS46" s="20">
        <f t="shared" si="265"/>
        <v>5.9341213080266186E-2</v>
      </c>
      <c r="KT46" s="20">
        <f t="shared" si="265"/>
        <v>-5.190657258691278E-3</v>
      </c>
      <c r="KU46" s="20">
        <f t="shared" ref="KU46:NF46" si="266">(KU9/KT9-1)*100</f>
        <v>-5.157793127212873E-2</v>
      </c>
      <c r="KV46" s="20">
        <f t="shared" si="266"/>
        <v>9.2379875773374032E-2</v>
      </c>
      <c r="KW46" s="20">
        <f t="shared" si="266"/>
        <v>0.19320044822503935</v>
      </c>
      <c r="KX46" s="20">
        <f t="shared" si="266"/>
        <v>6.0492868122241639E-2</v>
      </c>
      <c r="KY46" s="20">
        <f t="shared" si="266"/>
        <v>-0.16385968853444011</v>
      </c>
      <c r="KZ46" s="20">
        <f t="shared" si="266"/>
        <v>9.7616825831736698E-2</v>
      </c>
      <c r="LA46" s="20">
        <f t="shared" si="266"/>
        <v>2.6115961480610572E-2</v>
      </c>
      <c r="LB46" s="20">
        <f t="shared" si="266"/>
        <v>0.10069095588105537</v>
      </c>
      <c r="LC46" s="20">
        <f t="shared" si="266"/>
        <v>5.5027172418675718E-4</v>
      </c>
      <c r="LD46" s="20">
        <f t="shared" si="266"/>
        <v>-3.0815046987442418E-2</v>
      </c>
      <c r="LE46" s="20">
        <f t="shared" si="266"/>
        <v>0.17305780593086517</v>
      </c>
      <c r="LF46" s="20">
        <f t="shared" si="266"/>
        <v>0.34540776909219861</v>
      </c>
      <c r="LG46" s="20">
        <f t="shared" si="266"/>
        <v>-2.4641817492832008E-2</v>
      </c>
      <c r="LH46" s="20">
        <f t="shared" si="266"/>
        <v>-0.11436621508078559</v>
      </c>
      <c r="LI46" s="20">
        <f t="shared" si="266"/>
        <v>0.22680089009479154</v>
      </c>
      <c r="LJ46" s="20">
        <f t="shared" si="266"/>
        <v>2.4182579569975715E-2</v>
      </c>
      <c r="LK46" s="20">
        <f t="shared" si="266"/>
        <v>4.3649395800482438E-2</v>
      </c>
      <c r="LL46" s="20">
        <f t="shared" si="266"/>
        <v>0.50311590692628805</v>
      </c>
      <c r="LM46" s="20">
        <f t="shared" si="266"/>
        <v>7.8010928058058759E-2</v>
      </c>
      <c r="LN46" s="20">
        <f t="shared" si="266"/>
        <v>-6.1968713410021081E-3</v>
      </c>
      <c r="LO46" s="20">
        <f t="shared" si="266"/>
        <v>0.12927257268728898</v>
      </c>
      <c r="LP46" s="20">
        <f t="shared" si="266"/>
        <v>0.16211503109286873</v>
      </c>
      <c r="LQ46" s="20">
        <f t="shared" si="266"/>
        <v>5.4312240092624364E-2</v>
      </c>
      <c r="LR46" s="20">
        <f t="shared" si="266"/>
        <v>6.3384058638371599E-2</v>
      </c>
      <c r="LS46" s="20">
        <f t="shared" si="266"/>
        <v>1.8407631587447071E-3</v>
      </c>
      <c r="LT46" s="20">
        <f t="shared" si="266"/>
        <v>0.22684281363047898</v>
      </c>
      <c r="LU46" s="20">
        <f t="shared" si="266"/>
        <v>0.14001093295248346</v>
      </c>
      <c r="LV46" s="20">
        <f t="shared" si="266"/>
        <v>5.4911979010463519E-2</v>
      </c>
      <c r="LW46" s="20">
        <f t="shared" si="266"/>
        <v>-5.8224351364599691E-3</v>
      </c>
      <c r="LX46" s="20">
        <f t="shared" si="266"/>
        <v>0.12206259913543072</v>
      </c>
      <c r="LY46" s="20">
        <f t="shared" si="266"/>
        <v>0.15885409655098659</v>
      </c>
      <c r="LZ46" s="20">
        <f t="shared" si="266"/>
        <v>0.59139784946236063</v>
      </c>
      <c r="MA46" s="20">
        <f t="shared" si="266"/>
        <v>0.78033137359700966</v>
      </c>
      <c r="MB46" s="20">
        <f t="shared" si="266"/>
        <v>0.28638099278743834</v>
      </c>
      <c r="MC46" s="20">
        <f t="shared" si="266"/>
        <v>2.0624008461131549</v>
      </c>
      <c r="MD46" s="20">
        <f t="shared" si="266"/>
        <v>0.55958549222798748</v>
      </c>
      <c r="ME46" s="20">
        <f t="shared" si="266"/>
        <v>0.56677658697443789</v>
      </c>
      <c r="MF46" s="20">
        <f t="shared" si="266"/>
        <v>-8.1975612255358321E-2</v>
      </c>
      <c r="MG46" s="20">
        <f t="shared" si="266"/>
        <v>0.29740539431852842</v>
      </c>
      <c r="MH46" s="20">
        <f t="shared" si="266"/>
        <v>0.94069529652351935</v>
      </c>
      <c r="MI46" s="20">
        <f t="shared" si="266"/>
        <v>1.5397082658022754</v>
      </c>
      <c r="MJ46" s="20">
        <f t="shared" si="266"/>
        <v>3.0027932960893899</v>
      </c>
      <c r="MK46" s="20">
        <f t="shared" si="266"/>
        <v>3.5544794188862028</v>
      </c>
      <c r="ML46" s="20">
        <f t="shared" si="266"/>
        <v>4.3864571642349581</v>
      </c>
      <c r="MM46" s="20">
        <f t="shared" si="266"/>
        <v>1.6485977958964115</v>
      </c>
      <c r="MN46" s="20">
        <f t="shared" si="266"/>
        <v>1.9391802556192106</v>
      </c>
      <c r="MO46" s="20">
        <f t="shared" si="266"/>
        <v>1.833117163856457</v>
      </c>
      <c r="MP46" s="20">
        <f t="shared" si="266"/>
        <v>3.0907701451982739</v>
      </c>
      <c r="MQ46" s="20">
        <f t="shared" si="266"/>
        <v>5.6585124783790519</v>
      </c>
      <c r="MR46" s="20">
        <f t="shared" si="266"/>
        <v>4.4745868412847001</v>
      </c>
      <c r="MS46" s="20">
        <f t="shared" si="266"/>
        <v>3.2084763468138933</v>
      </c>
      <c r="MT46" s="20">
        <f t="shared" si="266"/>
        <v>1.5182186234817818</v>
      </c>
      <c r="MU46" s="20">
        <f t="shared" si="266"/>
        <v>2.5210084033613578</v>
      </c>
      <c r="MV46" s="20">
        <f t="shared" si="266"/>
        <v>2.2853570436232262</v>
      </c>
      <c r="MW46" s="20">
        <f t="shared" si="266"/>
        <v>0.90322580645161299</v>
      </c>
      <c r="MX46" s="20">
        <f t="shared" si="266"/>
        <v>-1.6085610445551235</v>
      </c>
      <c r="MY46" s="20">
        <f t="shared" si="266"/>
        <v>-0.71824338190026316</v>
      </c>
      <c r="MZ46" s="20">
        <f t="shared" si="266"/>
        <v>-0.67521014193192563</v>
      </c>
      <c r="NA46" s="20">
        <f t="shared" si="266"/>
        <v>-0.65205327413985215</v>
      </c>
      <c r="NB46" s="20">
        <f t="shared" si="266"/>
        <v>-0.94958804636222638</v>
      </c>
      <c r="NC46" s="20">
        <f t="shared" si="266"/>
        <v>0.50754264768080315</v>
      </c>
      <c r="ND46" s="20">
        <f t="shared" si="266"/>
        <v>4.9095244774877145E-2</v>
      </c>
      <c r="NE46" s="20">
        <f t="shared" si="266"/>
        <v>-0.61689449702069243</v>
      </c>
      <c r="NF46" s="20">
        <f t="shared" si="266"/>
        <v>-4.9375749453339779E-2</v>
      </c>
      <c r="NG46" s="20">
        <f t="shared" ref="NG46:NN46" si="267">(NG9/NF9-1)*100</f>
        <v>0.25405786873677894</v>
      </c>
      <c r="NH46" s="20">
        <f t="shared" si="267"/>
        <v>0.42939602984655156</v>
      </c>
      <c r="NI46" s="20">
        <f t="shared" si="267"/>
        <v>0.60278965444731103</v>
      </c>
      <c r="NJ46" s="20">
        <f t="shared" si="267"/>
        <v>-0.32049048979306827</v>
      </c>
      <c r="NK46" s="20">
        <f t="shared" si="267"/>
        <v>-0.26560424966799445</v>
      </c>
      <c r="NL46" s="20">
        <f t="shared" si="267"/>
        <v>0.16819679024457912</v>
      </c>
      <c r="NM46" s="20">
        <f t="shared" si="267"/>
        <v>0.51773595466313438</v>
      </c>
      <c r="NN46" s="20">
        <f t="shared" si="267"/>
        <v>2.5823066750191304</v>
      </c>
    </row>
    <row r="47" spans="2:378"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</row>
    <row r="48" spans="2:378"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</row>
    <row r="49" spans="9:378"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  <c r="MH49" s="20"/>
      <c r="MI49" s="20"/>
      <c r="MJ49" s="20"/>
      <c r="MK49" s="20"/>
      <c r="ML49" s="20"/>
      <c r="MM49" s="20"/>
      <c r="MN49" s="20"/>
      <c r="MO49" s="20"/>
      <c r="MP49" s="20"/>
      <c r="MQ49" s="20"/>
      <c r="MR49" s="20"/>
      <c r="MS49" s="20"/>
      <c r="MT49" s="20"/>
      <c r="MU49" s="20"/>
      <c r="MV49" s="20"/>
      <c r="MW49" s="20"/>
      <c r="MX49" s="20"/>
      <c r="MY49" s="20"/>
      <c r="MZ49" s="20"/>
      <c r="NA49" s="20"/>
      <c r="NB49" s="20"/>
      <c r="NC49" s="20"/>
      <c r="ND49" s="20"/>
      <c r="NE49" s="20"/>
      <c r="NF49" s="20"/>
      <c r="NG49" s="20"/>
      <c r="NH49" s="20"/>
      <c r="NI49" s="20"/>
      <c r="NJ49" s="20"/>
      <c r="NK49" s="20"/>
      <c r="NL49" s="20"/>
      <c r="NM49" s="20"/>
      <c r="NN49" s="20"/>
    </row>
    <row r="50" spans="9:378"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</row>
    <row r="51" spans="9:378"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</row>
  </sheetData>
  <phoneticPr fontId="4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N50"/>
  <sheetViews>
    <sheetView tabSelected="1" zoomScale="120" zoomScaleNormal="120" workbookViewId="0">
      <pane xSplit="6" ySplit="2" topLeftCell="G12" activePane="bottomRight" state="frozen"/>
      <selection activeCell="F1" sqref="F1"/>
      <selection pane="topRight" activeCell="H1" sqref="H1"/>
      <selection pane="bottomLeft" activeCell="F4" sqref="F4"/>
      <selection pane="bottomRight" activeCell="AW16" sqref="AW16"/>
    </sheetView>
  </sheetViews>
  <sheetFormatPr defaultRowHeight="12.75" outlineLevelCol="1"/>
  <cols>
    <col min="1" max="3" width="9.33203125" style="9" hidden="1" customWidth="1" outlineLevel="1"/>
    <col min="4" max="4" width="9.33203125" style="9" customWidth="1" collapsed="1"/>
    <col min="5" max="5" width="26.1640625" style="9" hidden="1" customWidth="1" outlineLevel="1"/>
    <col min="6" max="6" width="47.6640625" style="9" customWidth="1" collapsed="1"/>
    <col min="7" max="16" width="13" style="9" customWidth="1"/>
    <col min="17" max="39" width="11.33203125" style="9" bestFit="1" customWidth="1"/>
    <col min="40" max="40" width="10.6640625" style="9" bestFit="1" customWidth="1"/>
    <col min="41" max="44" width="11.33203125" style="9" bestFit="1" customWidth="1"/>
    <col min="45" max="45" width="12.33203125" style="9" bestFit="1" customWidth="1"/>
    <col min="46" max="46" width="9.33203125" style="9"/>
    <col min="47" max="47" width="14.83203125" style="9" customWidth="1"/>
    <col min="48" max="16384" width="9.33203125" style="9"/>
  </cols>
  <sheetData>
    <row r="1" spans="1:66">
      <c r="A1" s="9" t="s">
        <v>2</v>
      </c>
      <c r="B1" s="9" t="s">
        <v>3</v>
      </c>
      <c r="C1" s="9" t="s">
        <v>4</v>
      </c>
      <c r="D1" s="9" t="s">
        <v>5</v>
      </c>
      <c r="E1" s="9" t="s">
        <v>6</v>
      </c>
      <c r="F1" s="9" t="s">
        <v>7</v>
      </c>
      <c r="G1" s="9" t="s">
        <v>91</v>
      </c>
      <c r="H1" s="9" t="s">
        <v>92</v>
      </c>
      <c r="I1" s="9" t="s">
        <v>93</v>
      </c>
      <c r="J1" s="9" t="s">
        <v>94</v>
      </c>
      <c r="K1" s="9" t="s">
        <v>95</v>
      </c>
      <c r="L1" s="9" t="s">
        <v>96</v>
      </c>
      <c r="M1" s="9" t="s">
        <v>97</v>
      </c>
      <c r="N1" s="9" t="s">
        <v>98</v>
      </c>
      <c r="O1" s="9" t="s">
        <v>99</v>
      </c>
      <c r="P1" s="9" t="s">
        <v>100</v>
      </c>
      <c r="Q1" s="9" t="s">
        <v>101</v>
      </c>
      <c r="R1" s="9" t="s">
        <v>102</v>
      </c>
      <c r="S1" s="9" t="s">
        <v>103</v>
      </c>
      <c r="T1" s="9" t="s">
        <v>104</v>
      </c>
      <c r="U1" s="9" t="s">
        <v>105</v>
      </c>
      <c r="V1" s="9" t="s">
        <v>106</v>
      </c>
      <c r="W1" s="9" t="s">
        <v>107</v>
      </c>
      <c r="X1" s="9" t="s">
        <v>108</v>
      </c>
      <c r="Y1" s="9" t="s">
        <v>109</v>
      </c>
      <c r="Z1" s="9" t="s">
        <v>110</v>
      </c>
      <c r="AA1" s="9" t="s">
        <v>111</v>
      </c>
      <c r="AB1" s="9" t="s">
        <v>68</v>
      </c>
      <c r="AC1" s="9" t="s">
        <v>69</v>
      </c>
      <c r="AD1" s="9" t="s">
        <v>70</v>
      </c>
      <c r="AE1" s="9" t="s">
        <v>71</v>
      </c>
      <c r="AF1" s="9" t="s">
        <v>72</v>
      </c>
      <c r="AG1" s="9" t="s">
        <v>73</v>
      </c>
      <c r="AH1" s="9" t="s">
        <v>74</v>
      </c>
      <c r="AI1" s="9" t="s">
        <v>75</v>
      </c>
      <c r="AJ1" s="9" t="s">
        <v>76</v>
      </c>
      <c r="AK1" s="9" t="s">
        <v>77</v>
      </c>
      <c r="AL1" s="9" t="s">
        <v>78</v>
      </c>
      <c r="AM1" s="9" t="s">
        <v>79</v>
      </c>
      <c r="AN1" s="9" t="s">
        <v>80</v>
      </c>
      <c r="AO1" s="9" t="s">
        <v>81</v>
      </c>
      <c r="AP1" s="9" t="s">
        <v>82</v>
      </c>
      <c r="AQ1" s="9" t="s">
        <v>83</v>
      </c>
      <c r="AR1" s="9" t="s">
        <v>84</v>
      </c>
      <c r="AS1" s="9" t="s">
        <v>85</v>
      </c>
      <c r="AT1" s="9" t="s">
        <v>86</v>
      </c>
      <c r="AU1" s="9" t="s">
        <v>87</v>
      </c>
    </row>
    <row r="2" spans="1:66">
      <c r="G2" s="9">
        <f t="shared" ref="G2:H2" si="0">H2-1</f>
        <v>1970</v>
      </c>
      <c r="H2" s="9">
        <f t="shared" si="0"/>
        <v>1971</v>
      </c>
      <c r="I2" s="9">
        <f t="shared" ref="I2:J2" si="1">J2-1</f>
        <v>1972</v>
      </c>
      <c r="J2" s="9">
        <f t="shared" si="1"/>
        <v>1973</v>
      </c>
      <c r="K2" s="9">
        <f t="shared" ref="K2:O2" si="2">L2-1</f>
        <v>1974</v>
      </c>
      <c r="L2" s="9">
        <f t="shared" si="2"/>
        <v>1975</v>
      </c>
      <c r="M2" s="9">
        <f t="shared" si="2"/>
        <v>1976</v>
      </c>
      <c r="N2" s="9">
        <f t="shared" si="2"/>
        <v>1977</v>
      </c>
      <c r="O2" s="9">
        <f t="shared" si="2"/>
        <v>1978</v>
      </c>
      <c r="P2" s="9">
        <f>Q2-1</f>
        <v>1979</v>
      </c>
      <c r="Q2" s="9">
        <v>1980</v>
      </c>
      <c r="R2" s="9">
        <f>Q2+1</f>
        <v>1981</v>
      </c>
      <c r="S2" s="9">
        <f t="shared" ref="S2:AM2" si="3">R2+1</f>
        <v>1982</v>
      </c>
      <c r="T2" s="9">
        <f t="shared" si="3"/>
        <v>1983</v>
      </c>
      <c r="U2" s="9">
        <f t="shared" si="3"/>
        <v>1984</v>
      </c>
      <c r="V2" s="9">
        <f t="shared" si="3"/>
        <v>1985</v>
      </c>
      <c r="W2" s="9">
        <f t="shared" si="3"/>
        <v>1986</v>
      </c>
      <c r="X2" s="9">
        <f t="shared" si="3"/>
        <v>1987</v>
      </c>
      <c r="Y2" s="9">
        <f t="shared" si="3"/>
        <v>1988</v>
      </c>
      <c r="Z2" s="9">
        <f t="shared" si="3"/>
        <v>1989</v>
      </c>
      <c r="AA2" s="9">
        <f t="shared" si="3"/>
        <v>1990</v>
      </c>
      <c r="AB2" s="9">
        <f t="shared" si="3"/>
        <v>1991</v>
      </c>
      <c r="AC2" s="9">
        <f t="shared" si="3"/>
        <v>1992</v>
      </c>
      <c r="AD2" s="9">
        <f t="shared" si="3"/>
        <v>1993</v>
      </c>
      <c r="AE2" s="9">
        <f t="shared" si="3"/>
        <v>1994</v>
      </c>
      <c r="AF2" s="9">
        <f t="shared" si="3"/>
        <v>1995</v>
      </c>
      <c r="AG2" s="9">
        <f t="shared" si="3"/>
        <v>1996</v>
      </c>
      <c r="AH2" s="9">
        <f t="shared" si="3"/>
        <v>1997</v>
      </c>
      <c r="AI2" s="9">
        <f t="shared" si="3"/>
        <v>1998</v>
      </c>
      <c r="AJ2" s="9">
        <f t="shared" si="3"/>
        <v>1999</v>
      </c>
      <c r="AK2" s="9">
        <f t="shared" si="3"/>
        <v>2000</v>
      </c>
      <c r="AL2" s="9">
        <f t="shared" si="3"/>
        <v>2001</v>
      </c>
      <c r="AM2" s="9">
        <f t="shared" si="3"/>
        <v>2002</v>
      </c>
      <c r="AN2" s="9">
        <f t="shared" ref="AN2:AU2" si="4">AM2+1</f>
        <v>2003</v>
      </c>
      <c r="AO2" s="9">
        <f t="shared" si="4"/>
        <v>2004</v>
      </c>
      <c r="AP2" s="9">
        <f t="shared" si="4"/>
        <v>2005</v>
      </c>
      <c r="AQ2" s="9">
        <f t="shared" si="4"/>
        <v>2006</v>
      </c>
      <c r="AR2" s="9">
        <f t="shared" si="4"/>
        <v>2007</v>
      </c>
      <c r="AS2" s="9">
        <f t="shared" si="4"/>
        <v>2008</v>
      </c>
      <c r="AT2" s="9">
        <f t="shared" si="4"/>
        <v>2009</v>
      </c>
      <c r="AU2" s="9">
        <f t="shared" si="4"/>
        <v>2010</v>
      </c>
    </row>
    <row r="4" spans="1:66">
      <c r="A4" s="9" t="s">
        <v>38</v>
      </c>
      <c r="B4" s="9" t="s">
        <v>17</v>
      </c>
      <c r="C4" s="9" t="s">
        <v>55</v>
      </c>
      <c r="D4" s="9" t="s">
        <v>89</v>
      </c>
      <c r="E4" s="9" t="s">
        <v>59</v>
      </c>
      <c r="F4" s="9" t="s">
        <v>39</v>
      </c>
      <c r="G4" s="9">
        <v>-0.49688118553109795</v>
      </c>
      <c r="H4" s="9">
        <v>-0.49183408059773398</v>
      </c>
      <c r="I4" s="9">
        <v>-0.31891487359524207</v>
      </c>
      <c r="J4" s="9">
        <v>-0.51015579604932504</v>
      </c>
      <c r="K4" s="9">
        <v>-0.90672968161950707</v>
      </c>
      <c r="L4" s="9">
        <v>-0.87266588376184184</v>
      </c>
      <c r="M4" s="9">
        <v>-0.92096695341474699</v>
      </c>
      <c r="N4" s="9">
        <v>-1.1115483687814058</v>
      </c>
      <c r="O4" s="9">
        <v>-1.062170200764865</v>
      </c>
      <c r="P4" s="9">
        <v>-1.060206844057912</v>
      </c>
      <c r="Q4" s="10">
        <v>-1.1781999999999999</v>
      </c>
      <c r="R4" s="10">
        <v>-1.2496</v>
      </c>
      <c r="S4" s="10">
        <v>-0.82020765686035113</v>
      </c>
      <c r="T4" s="10">
        <v>-0.6421</v>
      </c>
      <c r="U4" s="10">
        <v>-0.79120000000000001</v>
      </c>
      <c r="V4" s="10">
        <v>-0.85606700000000002</v>
      </c>
      <c r="W4" s="10">
        <v>-0.97843500000000005</v>
      </c>
      <c r="X4" s="10">
        <v>-1.2005250000000001</v>
      </c>
      <c r="Y4" s="10">
        <v>-1.2511163388681321</v>
      </c>
      <c r="Z4" s="10">
        <v>-1.2774916043956042</v>
      </c>
      <c r="AA4" s="10">
        <v>-1.4556615866666698</v>
      </c>
      <c r="AB4" s="10">
        <v>-1.6546350000000001</v>
      </c>
      <c r="AC4" s="10">
        <v>-1.8451</v>
      </c>
      <c r="AD4" s="10">
        <v>-2.1724450000000002</v>
      </c>
      <c r="AE4" s="10">
        <v>-2</v>
      </c>
      <c r="AF4" s="10">
        <v>-2.1266189963336597</v>
      </c>
      <c r="AG4" s="10">
        <v>-2.7272122937648069</v>
      </c>
      <c r="AH4" s="10">
        <v>-3.5432577759185317</v>
      </c>
      <c r="AI4" s="10">
        <v>-3.5002549867319681</v>
      </c>
      <c r="AJ4" s="10">
        <v>-3.830459381421091</v>
      </c>
      <c r="AK4" s="10">
        <v>-3.365579333673776</v>
      </c>
      <c r="AL4" s="10">
        <v>-3.4372476707017201</v>
      </c>
      <c r="AM4" s="10">
        <v>-3.3442142738608798</v>
      </c>
      <c r="AN4" s="10">
        <v>-4.158893365653638</v>
      </c>
      <c r="AO4" s="10">
        <v>-5.35573929932265</v>
      </c>
      <c r="AP4" s="10">
        <v>-6.6204009867632099</v>
      </c>
      <c r="AQ4" s="10">
        <v>-8.2865173773471206</v>
      </c>
      <c r="AR4" s="10">
        <v>-10.064700759977908</v>
      </c>
      <c r="AS4" s="10">
        <v>-12.566563450938522</v>
      </c>
      <c r="AT4" s="10">
        <v>-10.98937791329311</v>
      </c>
      <c r="AU4" s="1">
        <v>-13.800911193822719</v>
      </c>
    </row>
    <row r="5" spans="1:66">
      <c r="H5" s="1">
        <f>(H4/G4-1)*100</f>
        <v>-1.015756901314202</v>
      </c>
      <c r="I5" s="1">
        <f t="shared" ref="I5" si="5">(I4/H4-1)*100</f>
        <v>-35.158036790037073</v>
      </c>
      <c r="J5" s="1">
        <f t="shared" ref="J5" si="6">(J4/I4-1)*100</f>
        <v>59.966134629644351</v>
      </c>
      <c r="K5" s="1">
        <f t="shared" ref="K5" si="7">(K4/J4-1)*100</f>
        <v>77.73583847155561</v>
      </c>
      <c r="L5" s="1">
        <f t="shared" ref="L5" si="8">(L4/K4-1)*100</f>
        <v>-3.7567754258164276</v>
      </c>
      <c r="M5" s="1">
        <f t="shared" ref="M5" si="9">(M4/L4-1)*100</f>
        <v>5.5348868967687315</v>
      </c>
      <c r="N5" s="1">
        <f t="shared" ref="N5" si="10">(N4/M4-1)*100</f>
        <v>20.69362148772267</v>
      </c>
      <c r="O5" s="1">
        <f t="shared" ref="O5" si="11">(O4/N4-1)*100</f>
        <v>-4.4422869398543785</v>
      </c>
      <c r="P5" s="1">
        <f t="shared" ref="P5" si="12">(P4/O4-1)*100</f>
        <v>-0.18484388900565918</v>
      </c>
      <c r="Q5" s="1">
        <f t="shared" ref="Q5" si="13">(Q4/P4-1)*100</f>
        <v>11.129258088022942</v>
      </c>
      <c r="R5" s="1">
        <f t="shared" ref="R5" si="14">(R4/Q4-1)*100</f>
        <v>6.0600916652520986</v>
      </c>
      <c r="S5" s="1">
        <f t="shared" ref="S5" si="15">(S4/R4-1)*100</f>
        <v>-34.36238341386435</v>
      </c>
      <c r="T5" s="1">
        <f t="shared" ref="T5" si="16">(T4/S4-1)*100</f>
        <v>-21.714946863837415</v>
      </c>
      <c r="U5" s="1">
        <f t="shared" ref="U5" si="17">(U4/T4-1)*100</f>
        <v>23.220682136738823</v>
      </c>
      <c r="V5" s="1">
        <f t="shared" ref="V5" si="18">(V4/U4-1)*100</f>
        <v>8.1985591506572355</v>
      </c>
      <c r="W5" s="1">
        <f t="shared" ref="W5" si="19">(W4/V4-1)*100</f>
        <v>14.294208280426645</v>
      </c>
      <c r="X5" s="1">
        <f t="shared" ref="X5" si="20">(X4/W4-1)*100</f>
        <v>22.698493001579045</v>
      </c>
      <c r="Y5" s="1">
        <f t="shared" ref="Y5" si="21">(Y4/X4-1)*100</f>
        <v>4.2141012363867469</v>
      </c>
      <c r="Z5" s="1">
        <f t="shared" ref="Z5" si="22">(Z4/Y4-1)*100</f>
        <v>2.1081385246182194</v>
      </c>
      <c r="AA5" s="1">
        <f t="shared" ref="AA5" si="23">(AA4/Z4-1)*100</f>
        <v>13.94686130679974</v>
      </c>
      <c r="AB5" s="1">
        <f t="shared" ref="AB5" si="24">(AB4/AA4-1)*100</f>
        <v>13.668933435892949</v>
      </c>
      <c r="AC5" s="1">
        <f t="shared" ref="AC5" si="25">(AC4/AB4-1)*100</f>
        <v>11.510997893795306</v>
      </c>
      <c r="AD5" s="1">
        <f t="shared" ref="AD5" si="26">(AD4/AC4-1)*100</f>
        <v>17.741314833884346</v>
      </c>
      <c r="AE5" s="1">
        <f t="shared" ref="AE5" si="27">(AE4/AD4-1)*100</f>
        <v>-7.9378304168805318</v>
      </c>
      <c r="AF5" s="1">
        <f t="shared" ref="AF5" si="28">(AF4/AE4-1)*100</f>
        <v>6.3309498166829847</v>
      </c>
      <c r="AG5" s="1">
        <f t="shared" ref="AG5" si="29">(AG4/AF4-1)*100</f>
        <v>28.241697194776492</v>
      </c>
      <c r="AH5" s="1">
        <f t="shared" ref="AH5" si="30">(AH4/AG4-1)*100</f>
        <v>29.922330726487267</v>
      </c>
      <c r="AI5" s="1">
        <f t="shared" ref="AI5" si="31">(AI4/AH4-1)*100</f>
        <v>-1.2136511624649127</v>
      </c>
      <c r="AJ5" s="1">
        <f t="shared" ref="AJ5" si="32">(AJ4/AI4-1)*100</f>
        <v>9.4337239984170438</v>
      </c>
      <c r="AK5" s="1">
        <f t="shared" ref="AK5" si="33">(AK4/AJ4-1)*100</f>
        <v>-12.136404578576832</v>
      </c>
      <c r="AL5" s="1">
        <f t="shared" ref="AL5" si="34">(AL4/AK4-1)*100</f>
        <v>2.1294502349380906</v>
      </c>
      <c r="AM5" s="1">
        <f t="shared" ref="AM5" si="35">(AM4/AL4-1)*100</f>
        <v>-2.70662476940009</v>
      </c>
      <c r="AN5" s="1">
        <f t="shared" ref="AN5" si="36">(AN4/AM4-1)*100</f>
        <v>24.360852059046302</v>
      </c>
      <c r="AO5" s="1">
        <f t="shared" ref="AO5" si="37">(AO4/AN4-1)*100</f>
        <v>28.77799040372626</v>
      </c>
      <c r="AP5" s="1">
        <f t="shared" ref="AP5" si="38">(AP4/AO4-1)*100</f>
        <v>23.613204765222683</v>
      </c>
      <c r="AQ5" s="1">
        <f t="shared" ref="AQ5" si="39">(AQ4/AP4-1)*100</f>
        <v>25.166396928450908</v>
      </c>
      <c r="AR5" s="1">
        <f t="shared" ref="AR5" si="40">(AR4/AQ4-1)*100</f>
        <v>21.458754041737894</v>
      </c>
      <c r="AS5" s="1">
        <f t="shared" ref="AS5" si="41">(AS4/AR4-1)*100</f>
        <v>24.857795086260516</v>
      </c>
      <c r="AT5" s="1">
        <f t="shared" ref="AT5" si="42">(AT4/AS4-1)*100</f>
        <v>-12.550651129108982</v>
      </c>
      <c r="AU5" s="1">
        <f t="shared" ref="AU5" si="43">(AU4/AT4-1)*100</f>
        <v>25.584098596961404</v>
      </c>
    </row>
    <row r="6" spans="1:66">
      <c r="A6" s="9" t="s">
        <v>38</v>
      </c>
      <c r="B6" s="9" t="s">
        <v>17</v>
      </c>
      <c r="C6" s="9" t="s">
        <v>55</v>
      </c>
      <c r="D6" s="9" t="s">
        <v>89</v>
      </c>
      <c r="E6" s="9" t="s">
        <v>60</v>
      </c>
      <c r="F6" s="9" t="s">
        <v>40</v>
      </c>
      <c r="G6" s="9">
        <v>4.2199999994400002E-2</v>
      </c>
      <c r="H6" s="9">
        <v>4.2191391491349997E-2</v>
      </c>
      <c r="I6" s="9">
        <v>9.97370759844E-2</v>
      </c>
      <c r="J6" s="9">
        <v>0.18283493747874999</v>
      </c>
      <c r="K6" s="9">
        <v>7.834944747415E-2</v>
      </c>
      <c r="L6" s="9">
        <v>0.13127076578687</v>
      </c>
      <c r="M6" s="9">
        <v>9.8244035787740006E-2</v>
      </c>
      <c r="N6" s="9">
        <v>0.15709583520000001</v>
      </c>
      <c r="O6" s="9">
        <v>0.287149362432845</v>
      </c>
      <c r="P6" s="9">
        <v>0.29920523552866501</v>
      </c>
      <c r="Q6" s="10">
        <v>0.19173201784111499</v>
      </c>
      <c r="R6" s="10">
        <v>0.15818660338858501</v>
      </c>
      <c r="S6" s="10">
        <v>0.15371332708638999</v>
      </c>
      <c r="T6" s="10">
        <v>0.15888007248444999</v>
      </c>
      <c r="U6" s="10">
        <v>0.31665404660000002</v>
      </c>
      <c r="V6" s="10">
        <v>0.48715386567491498</v>
      </c>
      <c r="W6" s="10">
        <v>0.52511561259999995</v>
      </c>
      <c r="X6" s="10">
        <v>0.20913372599999999</v>
      </c>
      <c r="Y6" s="10">
        <v>0.2315435595</v>
      </c>
      <c r="Z6" s="10">
        <v>0.35747530919999998</v>
      </c>
      <c r="AA6" s="10">
        <v>0.23054007770000001</v>
      </c>
      <c r="AB6" s="10">
        <v>0.5635621744</v>
      </c>
      <c r="AC6" s="10">
        <v>0.333145625</v>
      </c>
      <c r="AD6" s="10">
        <v>0.4228842606878</v>
      </c>
      <c r="AE6" s="10">
        <v>0.59792501141775001</v>
      </c>
      <c r="AF6" s="10">
        <v>0.71177228873328002</v>
      </c>
      <c r="AG6" s="10">
        <v>0.84256538965843997</v>
      </c>
      <c r="AH6" s="10">
        <v>0.550810463182</v>
      </c>
      <c r="AI6" s="10">
        <v>0.39063036511339005</v>
      </c>
      <c r="AJ6" s="10">
        <v>0.46717659505664999</v>
      </c>
      <c r="AK6" s="10">
        <v>0.24482341727722001</v>
      </c>
      <c r="AL6" s="10">
        <v>0.31059984577057997</v>
      </c>
      <c r="AM6" s="10">
        <v>0.55311792055183995</v>
      </c>
      <c r="AN6" s="10">
        <v>1.3674285679437399</v>
      </c>
      <c r="AO6" s="10">
        <v>1.6419251494728599</v>
      </c>
      <c r="AP6" s="10">
        <v>1.7669609140670799</v>
      </c>
      <c r="AQ6" s="10">
        <v>2.1050906390408</v>
      </c>
      <c r="AR6" s="10">
        <v>2.6719906390407999</v>
      </c>
      <c r="AS6" s="10">
        <v>1.8715606390408002</v>
      </c>
      <c r="AT6" s="10">
        <v>3.0317967684239799</v>
      </c>
      <c r="AU6" s="1">
        <v>4.4727580722552398</v>
      </c>
    </row>
    <row r="7" spans="1:66">
      <c r="F7" s="9" t="s">
        <v>47</v>
      </c>
      <c r="Q7" s="10">
        <f t="shared" ref="Q7:AS7" si="44">-Q6/Q4*12</f>
        <v>1.9527959719006791</v>
      </c>
      <c r="R7" s="10">
        <f t="shared" si="44"/>
        <v>1.5190774973295615</v>
      </c>
      <c r="S7" s="10">
        <f t="shared" si="44"/>
        <v>2.2488938131806973</v>
      </c>
      <c r="T7" s="10">
        <f t="shared" si="44"/>
        <v>2.9692584796969319</v>
      </c>
      <c r="U7" s="10">
        <f t="shared" si="44"/>
        <v>4.8026397360970678</v>
      </c>
      <c r="V7" s="10">
        <f t="shared" si="44"/>
        <v>6.8287253078310215</v>
      </c>
      <c r="W7" s="10">
        <f t="shared" si="44"/>
        <v>6.4402718128439789</v>
      </c>
      <c r="X7" s="10">
        <f t="shared" si="44"/>
        <v>2.0904227000687197</v>
      </c>
      <c r="Y7" s="10">
        <f t="shared" si="44"/>
        <v>2.2208348078274573</v>
      </c>
      <c r="Z7" s="10">
        <f t="shared" si="44"/>
        <v>3.357911469351305</v>
      </c>
      <c r="AA7" s="10">
        <f t="shared" si="44"/>
        <v>1.9004973118339858</v>
      </c>
      <c r="AB7" s="10">
        <f t="shared" si="44"/>
        <v>4.0871528118285907</v>
      </c>
      <c r="AC7" s="10">
        <f t="shared" si="44"/>
        <v>2.1666833775947101</v>
      </c>
      <c r="AD7" s="10">
        <f t="shared" si="44"/>
        <v>2.335898551288341</v>
      </c>
      <c r="AE7" s="10">
        <f t="shared" si="44"/>
        <v>3.5875500685065003</v>
      </c>
      <c r="AF7" s="10">
        <f t="shared" si="44"/>
        <v>4.0163599965601282</v>
      </c>
      <c r="AG7" s="10">
        <f t="shared" si="44"/>
        <v>3.7073698659313932</v>
      </c>
      <c r="AH7" s="10">
        <f t="shared" si="44"/>
        <v>1.8654373958074604</v>
      </c>
      <c r="AI7" s="10">
        <f t="shared" si="44"/>
        <v>1.3392065432745088</v>
      </c>
      <c r="AJ7" s="10">
        <f t="shared" si="44"/>
        <v>1.4635631349783282</v>
      </c>
      <c r="AK7" s="10">
        <f t="shared" si="44"/>
        <v>0.87291985006329598</v>
      </c>
      <c r="AL7" s="10">
        <f t="shared" si="44"/>
        <v>1.0843554222224683</v>
      </c>
      <c r="AM7" s="10">
        <f t="shared" si="44"/>
        <v>1.984745743866231</v>
      </c>
      <c r="AN7" s="10">
        <f t="shared" si="44"/>
        <v>3.9455550726162736</v>
      </c>
      <c r="AO7" s="10">
        <f t="shared" si="44"/>
        <v>3.6788761910360734</v>
      </c>
      <c r="AP7" s="10">
        <f t="shared" si="44"/>
        <v>3.2027562999883497</v>
      </c>
      <c r="AQ7" s="10">
        <f t="shared" si="44"/>
        <v>3.0484564887953916</v>
      </c>
      <c r="AR7" s="10">
        <f t="shared" si="44"/>
        <v>3.1857765504555324</v>
      </c>
      <c r="AS7" s="10">
        <f t="shared" si="44"/>
        <v>1.7871813369002081</v>
      </c>
      <c r="AT7" s="10">
        <f>-AT6/AT4*12</f>
        <v>3.3106115294369336</v>
      </c>
      <c r="AU7" s="1">
        <f>-AU6/AU4*12</f>
        <v>3.8890980539811699</v>
      </c>
    </row>
    <row r="8" spans="1:66">
      <c r="F8" s="9" t="s">
        <v>48</v>
      </c>
      <c r="Q8" s="10">
        <f t="shared" ref="Q8:AS8" si="45">-Q6/R4*12</f>
        <v>1.8412165605740873</v>
      </c>
      <c r="R8" s="10">
        <f t="shared" si="45"/>
        <v>2.3143398196613214</v>
      </c>
      <c r="S8" s="10">
        <f t="shared" si="45"/>
        <v>2.8726988398017128</v>
      </c>
      <c r="T8" s="10">
        <f t="shared" si="45"/>
        <v>2.4097078738794235</v>
      </c>
      <c r="U8" s="10">
        <f t="shared" si="45"/>
        <v>4.4387279958227568</v>
      </c>
      <c r="V8" s="10">
        <f t="shared" si="45"/>
        <v>5.9746905906871479</v>
      </c>
      <c r="W8" s="10">
        <f t="shared" si="45"/>
        <v>5.2488597498594354</v>
      </c>
      <c r="X8" s="10">
        <f t="shared" si="45"/>
        <v>2.0058923651100304</v>
      </c>
      <c r="Y8" s="10">
        <f t="shared" si="45"/>
        <v>2.1749831501354961</v>
      </c>
      <c r="Z8" s="10">
        <f t="shared" si="45"/>
        <v>2.9469100165121649</v>
      </c>
      <c r="AA8" s="10">
        <f t="shared" si="45"/>
        <v>1.6719584273268726</v>
      </c>
      <c r="AB8" s="10">
        <f t="shared" si="45"/>
        <v>3.6652463784076743</v>
      </c>
      <c r="AC8" s="10">
        <f t="shared" si="45"/>
        <v>1.8402065414774595</v>
      </c>
      <c r="AD8" s="10">
        <f t="shared" si="45"/>
        <v>2.5373055641267999</v>
      </c>
      <c r="AE8" s="10">
        <f t="shared" si="45"/>
        <v>3.3739471665507734</v>
      </c>
      <c r="AF8" s="10">
        <f t="shared" si="45"/>
        <v>3.1318674693301869</v>
      </c>
      <c r="AG8" s="10">
        <f t="shared" si="45"/>
        <v>2.8535278309747656</v>
      </c>
      <c r="AH8" s="10">
        <f t="shared" si="45"/>
        <v>1.8883554436001835</v>
      </c>
      <c r="AI8" s="10">
        <f t="shared" si="45"/>
        <v>1.2237603677764639</v>
      </c>
      <c r="AJ8" s="10">
        <f t="shared" si="45"/>
        <v>1.6657218816946773</v>
      </c>
      <c r="AK8" s="10">
        <f t="shared" si="45"/>
        <v>0.85471903359436019</v>
      </c>
      <c r="AL8" s="10">
        <f t="shared" si="45"/>
        <v>1.1145213326728394</v>
      </c>
      <c r="AM8" s="10">
        <f t="shared" si="45"/>
        <v>1.5959570162191214</v>
      </c>
      <c r="AN8" s="10">
        <f t="shared" si="45"/>
        <v>3.0638427112014535</v>
      </c>
      <c r="AO8" s="10">
        <f t="shared" si="45"/>
        <v>2.9761190950621543</v>
      </c>
      <c r="AP8" s="10">
        <f t="shared" si="45"/>
        <v>2.5587988298641742</v>
      </c>
      <c r="AQ8" s="10">
        <f t="shared" si="45"/>
        <v>2.5098697190223316</v>
      </c>
      <c r="AR8" s="10">
        <f t="shared" si="45"/>
        <v>2.5515239543150465</v>
      </c>
      <c r="AS8" s="10">
        <f t="shared" si="45"/>
        <v>2.0436759792674701</v>
      </c>
      <c r="AT8" s="10">
        <f>-AT6/AU4*12</f>
        <v>2.6361709535071949</v>
      </c>
      <c r="AU8" s="1"/>
    </row>
    <row r="9" spans="1:66"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"/>
    </row>
    <row r="10" spans="1:66"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66">
      <c r="A11" s="9" t="s">
        <v>16</v>
      </c>
      <c r="B11" s="9" t="s">
        <v>17</v>
      </c>
      <c r="C11" s="9" t="s">
        <v>55</v>
      </c>
      <c r="D11" s="9" t="s">
        <v>89</v>
      </c>
      <c r="E11" s="9" t="s">
        <v>61</v>
      </c>
      <c r="F11" s="9" t="s">
        <v>42</v>
      </c>
      <c r="G11" s="12" t="s">
        <v>13</v>
      </c>
      <c r="H11" s="12" t="s">
        <v>13</v>
      </c>
      <c r="I11" s="12" t="s">
        <v>13</v>
      </c>
      <c r="J11" s="12" t="s">
        <v>13</v>
      </c>
      <c r="K11" s="12" t="s">
        <v>13</v>
      </c>
      <c r="L11" s="12" t="s">
        <v>13</v>
      </c>
      <c r="M11" s="12" t="s">
        <v>13</v>
      </c>
      <c r="N11" s="12" t="s">
        <v>13</v>
      </c>
      <c r="O11" s="12" t="s">
        <v>13</v>
      </c>
      <c r="P11" s="12" t="s">
        <v>13</v>
      </c>
      <c r="Q11" s="13">
        <v>-5.0290000000000003E-4</v>
      </c>
      <c r="R11" s="13">
        <v>-6.424E-4</v>
      </c>
      <c r="S11" s="13">
        <v>-3.9659999999999999E-4</v>
      </c>
      <c r="T11" s="13">
        <v>-4.9370000000000002E-4</v>
      </c>
      <c r="U11" s="13">
        <v>-6.3199999999999997E-4</v>
      </c>
      <c r="V11" s="13">
        <v>-1.0328E-3</v>
      </c>
      <c r="W11" s="13">
        <v>-1.6957000000000001E-3</v>
      </c>
      <c r="X11" s="13">
        <v>-1.8033000000000001E-3</v>
      </c>
      <c r="Y11" s="13">
        <v>-2.9505E-3</v>
      </c>
      <c r="Z11" s="13">
        <v>-3.0068999999999999E-3</v>
      </c>
      <c r="AA11" s="13">
        <v>-9.981396E-3</v>
      </c>
      <c r="AB11" s="10">
        <v>-9.6339799999999899E-3</v>
      </c>
      <c r="AC11" s="10">
        <v>-3.4731734E-2</v>
      </c>
      <c r="AD11" s="10">
        <v>-5.0797790000000002E-2</v>
      </c>
      <c r="AE11" s="10">
        <v>-6.4109919200000004E-2</v>
      </c>
      <c r="AF11" s="10">
        <v>-8.5071230400000003E-2</v>
      </c>
      <c r="AG11" s="10">
        <v>-0.15264910000000001</v>
      </c>
      <c r="AH11" s="10">
        <v>-0.21413120999999999</v>
      </c>
      <c r="AI11" s="10">
        <v>-0.22573575200000001</v>
      </c>
      <c r="AJ11" s="10">
        <v>-0.28843926800000003</v>
      </c>
      <c r="AK11" s="10">
        <v>-0.26785439999999999</v>
      </c>
      <c r="AL11" s="10">
        <v>-0.27581620464452899</v>
      </c>
      <c r="AM11" s="10">
        <v>-0.32893984516768299</v>
      </c>
      <c r="AN11" s="10">
        <v>-0.32469478649095501</v>
      </c>
      <c r="AO11" s="10">
        <v>-0.39612095997063396</v>
      </c>
      <c r="AP11" s="10">
        <v>-0.44803339898482197</v>
      </c>
      <c r="AQ11" s="10">
        <v>-0.88057238955636397</v>
      </c>
      <c r="AR11" s="10">
        <v>-1.2932426955980201</v>
      </c>
      <c r="AS11" s="10">
        <v>-2.5576013603057</v>
      </c>
      <c r="AT11" s="10">
        <v>-2.1307514101966101</v>
      </c>
      <c r="AU11" s="1">
        <v>-3.4084420436939999</v>
      </c>
    </row>
    <row r="12" spans="1:66">
      <c r="A12" s="9" t="s">
        <v>16</v>
      </c>
      <c r="B12" s="9" t="s">
        <v>17</v>
      </c>
      <c r="C12" s="9" t="s">
        <v>55</v>
      </c>
      <c r="D12" s="9" t="s">
        <v>89</v>
      </c>
      <c r="E12" s="9" t="s">
        <v>62</v>
      </c>
      <c r="F12" s="9" t="s">
        <v>43</v>
      </c>
      <c r="G12" s="12" t="s">
        <v>13</v>
      </c>
      <c r="H12" s="12" t="s">
        <v>13</v>
      </c>
      <c r="I12" s="12" t="s">
        <v>13</v>
      </c>
      <c r="J12" s="12" t="s">
        <v>13</v>
      </c>
      <c r="K12" s="12" t="s">
        <v>13</v>
      </c>
      <c r="L12" s="12" t="s">
        <v>13</v>
      </c>
      <c r="M12" s="12" t="s">
        <v>13</v>
      </c>
      <c r="N12" s="12" t="s">
        <v>13</v>
      </c>
      <c r="O12" s="12" t="s">
        <v>13</v>
      </c>
      <c r="P12" s="12" t="s">
        <v>13</v>
      </c>
      <c r="Q12" s="13">
        <v>8.7190387292920157E-5</v>
      </c>
      <c r="R12" s="13">
        <v>1.2290838043222679E-4</v>
      </c>
      <c r="S12" s="13">
        <v>2.373983786430682E-4</v>
      </c>
      <c r="T12" s="13">
        <v>2.6505877737047732E-4</v>
      </c>
      <c r="U12" s="13">
        <v>4.1189941583207127E-4</v>
      </c>
      <c r="V12" s="13">
        <v>6.1165559968523052E-4</v>
      </c>
      <c r="W12" s="13">
        <v>1.3638981824675971E-3</v>
      </c>
      <c r="X12" s="13">
        <v>1.27322017968296E-3</v>
      </c>
      <c r="Y12" s="13">
        <v>1.438460996428439E-3</v>
      </c>
      <c r="Z12" s="13">
        <v>9.8187199726112763E-3</v>
      </c>
      <c r="AA12" s="13">
        <v>2.1558995818555346E-2</v>
      </c>
      <c r="AB12" s="10">
        <v>2.8792791398788653E-2</v>
      </c>
      <c r="AC12" s="10">
        <v>4.3215765133481923E-2</v>
      </c>
      <c r="AD12" s="10">
        <v>6.6671362335213799E-2</v>
      </c>
      <c r="AE12" s="10">
        <v>0.10039329691852833</v>
      </c>
      <c r="AF12" s="10">
        <v>0.13657333897918583</v>
      </c>
      <c r="AG12" s="10">
        <v>0.19507856990314787</v>
      </c>
      <c r="AH12" s="10">
        <v>0.25516402738014654</v>
      </c>
      <c r="AI12" s="10">
        <v>0.32854184580698576</v>
      </c>
      <c r="AJ12" s="10">
        <v>0.37212231931081868</v>
      </c>
      <c r="AK12" s="10">
        <v>0.55185490000000004</v>
      </c>
      <c r="AL12" s="10">
        <v>0.74162403464452997</v>
      </c>
      <c r="AM12" s="10">
        <v>0.98672297866037195</v>
      </c>
      <c r="AN12" s="10">
        <v>1.38327670628969</v>
      </c>
      <c r="AO12" s="10">
        <v>1.7009656262693797</v>
      </c>
      <c r="AP12" s="10">
        <v>1.91340551251195</v>
      </c>
      <c r="AQ12" s="10">
        <v>2.6230955315563595</v>
      </c>
      <c r="AR12" s="10">
        <v>3.32797858359802</v>
      </c>
      <c r="AS12" s="10">
        <v>4.63693587828622</v>
      </c>
      <c r="AT12" s="10">
        <v>5.5619947566685601</v>
      </c>
      <c r="AU12" s="1">
        <v>7.6613801238699999</v>
      </c>
    </row>
    <row r="13" spans="1:66">
      <c r="A13" s="9" t="s">
        <v>16</v>
      </c>
      <c r="B13" s="9" t="s">
        <v>17</v>
      </c>
      <c r="C13" s="9" t="s">
        <v>55</v>
      </c>
      <c r="D13" s="9" t="s">
        <v>89</v>
      </c>
      <c r="E13" s="9" t="s">
        <v>63</v>
      </c>
      <c r="F13" s="9" t="s">
        <v>44</v>
      </c>
      <c r="G13" s="12" t="s">
        <v>13</v>
      </c>
      <c r="H13" s="12" t="s">
        <v>13</v>
      </c>
      <c r="I13" s="12" t="s">
        <v>13</v>
      </c>
      <c r="J13" s="12" t="s">
        <v>13</v>
      </c>
      <c r="K13" s="12" t="s">
        <v>13</v>
      </c>
      <c r="L13" s="12" t="s">
        <v>13</v>
      </c>
      <c r="M13" s="12" t="s">
        <v>13</v>
      </c>
      <c r="N13" s="12" t="s">
        <v>13</v>
      </c>
      <c r="O13" s="12" t="s">
        <v>13</v>
      </c>
      <c r="P13" s="12" t="s">
        <v>13</v>
      </c>
      <c r="Q13" s="13">
        <v>2.9510000000000002E-4</v>
      </c>
      <c r="R13" s="13">
        <v>3.279E-4</v>
      </c>
      <c r="S13" s="13">
        <v>5.2539999999999998E-4</v>
      </c>
      <c r="T13" s="13">
        <v>1.0241E-3</v>
      </c>
      <c r="U13" s="13">
        <v>2.3720999999999998E-3</v>
      </c>
      <c r="V13" s="13">
        <v>4.2398000000000002E-3</v>
      </c>
      <c r="W13" s="13">
        <v>8.1118000000000006E-3</v>
      </c>
      <c r="X13" s="13">
        <v>1.24799E-2</v>
      </c>
      <c r="Y13" s="13">
        <v>1.6885799999999999E-2</v>
      </c>
      <c r="Z13" s="13">
        <v>2.3811100000000002E-2</v>
      </c>
      <c r="AA13" s="13">
        <v>2.4156156000000002E-2</v>
      </c>
      <c r="AB13" s="10">
        <v>3.6718399999999998E-2</v>
      </c>
      <c r="AC13" s="10">
        <v>3.6298731399999999E-2</v>
      </c>
      <c r="AD13" s="10">
        <v>6.3252180000000005E-2</v>
      </c>
      <c r="AE13" s="10">
        <v>9.8965496E-2</v>
      </c>
      <c r="AF13" s="10">
        <v>0.15897357232000001</v>
      </c>
      <c r="AG13" s="10">
        <v>0.18553724999999999</v>
      </c>
      <c r="AH13" s="10">
        <v>0.2031058</v>
      </c>
      <c r="AI13" s="10">
        <v>0.27909012599999999</v>
      </c>
      <c r="AJ13" s="10">
        <v>0.27907372400000002</v>
      </c>
      <c r="AK13" s="10">
        <v>0.53850149999999997</v>
      </c>
      <c r="AL13" s="10">
        <v>0.95315163000000003</v>
      </c>
      <c r="AM13" s="10">
        <v>0.95676652364168802</v>
      </c>
      <c r="AN13" s="10">
        <v>1.6498285568747799</v>
      </c>
      <c r="AO13" s="10">
        <v>2.2936578422089702</v>
      </c>
      <c r="AP13" s="10">
        <v>2.63270994955769</v>
      </c>
      <c r="AQ13" s="10">
        <v>3.191767799</v>
      </c>
      <c r="AR13" s="10">
        <v>4.0519642469999999</v>
      </c>
      <c r="AS13" s="10">
        <v>4.8393641683505297</v>
      </c>
      <c r="AT13" s="10">
        <v>6.0476857202792296</v>
      </c>
      <c r="AU13" s="1">
        <v>7.7393355070499998</v>
      </c>
    </row>
    <row r="14" spans="1:66">
      <c r="A14" s="9" t="s">
        <v>16</v>
      </c>
      <c r="B14" s="9" t="s">
        <v>17</v>
      </c>
      <c r="C14" s="9" t="s">
        <v>55</v>
      </c>
      <c r="D14" s="9" t="s">
        <v>89</v>
      </c>
      <c r="E14" s="9" t="s">
        <v>64</v>
      </c>
      <c r="F14" s="9" t="s">
        <v>45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  <c r="L14" s="12" t="s">
        <v>13</v>
      </c>
      <c r="M14" s="12" t="s">
        <v>13</v>
      </c>
      <c r="N14" s="12" t="s">
        <v>13</v>
      </c>
      <c r="O14" s="12" t="s">
        <v>13</v>
      </c>
      <c r="P14" s="12" t="s">
        <v>13</v>
      </c>
      <c r="Q14" s="13" t="s">
        <v>13</v>
      </c>
      <c r="R14" s="13" t="s">
        <v>13</v>
      </c>
      <c r="S14" s="13" t="s">
        <v>13</v>
      </c>
      <c r="T14" s="13" t="s">
        <v>13</v>
      </c>
      <c r="U14" s="13" t="s">
        <v>13</v>
      </c>
      <c r="V14" s="13" t="s">
        <v>13</v>
      </c>
      <c r="W14" s="13" t="s">
        <v>13</v>
      </c>
      <c r="X14" s="13" t="s">
        <v>13</v>
      </c>
      <c r="Y14" s="13" t="s">
        <v>13</v>
      </c>
      <c r="Z14" s="13" t="s">
        <v>13</v>
      </c>
      <c r="AA14" s="13">
        <v>7.7415519999999996E-3</v>
      </c>
      <c r="AB14" s="13">
        <v>1.119088E-2</v>
      </c>
      <c r="AC14" s="13">
        <v>1.5761465400000001E-2</v>
      </c>
      <c r="AD14" s="13">
        <v>2.8694520000000001E-2</v>
      </c>
      <c r="AE14" s="13">
        <v>4.5599215200000001E-2</v>
      </c>
      <c r="AF14" s="13">
        <v>5.6475102720000003E-2</v>
      </c>
      <c r="AG14" s="13">
        <v>8.2681950000000004E-2</v>
      </c>
      <c r="AH14" s="13">
        <v>0.12140919999999999</v>
      </c>
      <c r="AI14" s="13">
        <v>0.119557438</v>
      </c>
      <c r="AJ14" s="13">
        <v>0.115692192</v>
      </c>
      <c r="AK14" s="10">
        <v>0.25450099999999998</v>
      </c>
      <c r="AL14" s="10">
        <v>0.48734379999999999</v>
      </c>
      <c r="AM14" s="10">
        <v>0.29898339014899999</v>
      </c>
      <c r="AN14" s="10">
        <v>0.59124663707604097</v>
      </c>
      <c r="AO14" s="10">
        <v>0.98881317591022</v>
      </c>
      <c r="AP14" s="10">
        <v>1.16733783603056</v>
      </c>
      <c r="AQ14" s="10">
        <v>1.4492446569999999</v>
      </c>
      <c r="AR14" s="10">
        <v>2.0172283590000002</v>
      </c>
      <c r="AS14" s="10">
        <v>2.7600296503699999</v>
      </c>
      <c r="AT14" s="10">
        <v>2.61644237380728</v>
      </c>
      <c r="AU14" s="1">
        <v>3.4863974268739999</v>
      </c>
    </row>
    <row r="15" spans="1:66">
      <c r="A15" s="9" t="s">
        <v>16</v>
      </c>
      <c r="B15" s="9" t="s">
        <v>17</v>
      </c>
      <c r="C15" s="9" t="s">
        <v>55</v>
      </c>
      <c r="D15" s="9" t="s">
        <v>89</v>
      </c>
      <c r="E15" s="9" t="s">
        <v>65</v>
      </c>
      <c r="F15" s="9" t="s">
        <v>46</v>
      </c>
      <c r="G15" s="12" t="s">
        <v>13</v>
      </c>
      <c r="H15" s="12" t="s">
        <v>13</v>
      </c>
      <c r="I15" s="12" t="s">
        <v>13</v>
      </c>
      <c r="J15" s="12" t="s">
        <v>13</v>
      </c>
      <c r="K15" s="12" t="s">
        <v>13</v>
      </c>
      <c r="L15" s="12" t="s">
        <v>13</v>
      </c>
      <c r="M15" s="12" t="s">
        <v>13</v>
      </c>
      <c r="N15" s="12" t="s">
        <v>13</v>
      </c>
      <c r="O15" s="12" t="s">
        <v>13</v>
      </c>
      <c r="P15" s="12" t="s">
        <v>13</v>
      </c>
      <c r="Q15" s="13">
        <v>0</v>
      </c>
      <c r="R15" s="13">
        <v>4.5000000000000001E-6</v>
      </c>
      <c r="S15" s="13">
        <v>5.2000000000000002E-6</v>
      </c>
      <c r="T15" s="13">
        <v>5.66E-6</v>
      </c>
      <c r="U15" s="13">
        <v>2.70561E-4</v>
      </c>
      <c r="V15" s="13">
        <v>5.4887744999999996E-4</v>
      </c>
      <c r="W15" s="13">
        <v>1.5341780624999999E-3</v>
      </c>
      <c r="X15" s="13">
        <v>2.5363993625E-3</v>
      </c>
      <c r="Y15" s="13">
        <v>3.8173500000000002E-3</v>
      </c>
      <c r="Z15" s="13">
        <v>6.6283999999999996E-3</v>
      </c>
      <c r="AA15" s="13">
        <v>5.7203560000000002E-3</v>
      </c>
      <c r="AB15" s="10">
        <v>7.5269000000000004E-3</v>
      </c>
      <c r="AC15" s="10">
        <v>9.1528314000000003E-3</v>
      </c>
      <c r="AD15" s="10">
        <v>1.6468980000000001E-2</v>
      </c>
      <c r="AE15" s="10">
        <v>1.8435796000000001E-2</v>
      </c>
      <c r="AF15" s="10">
        <v>2.8013172320000002E-2</v>
      </c>
      <c r="AG15" s="10">
        <v>2.910635E-2</v>
      </c>
      <c r="AH15" s="10">
        <v>1.9077299999999998E-2</v>
      </c>
      <c r="AI15" s="10">
        <v>3.7507626000000002E-2</v>
      </c>
      <c r="AJ15" s="10">
        <v>3.4251723999999997E-2</v>
      </c>
      <c r="AK15" s="10">
        <v>5.7430500000000002E-2</v>
      </c>
      <c r="AL15" s="10">
        <v>0.26273400000000002</v>
      </c>
      <c r="AM15" s="10">
        <v>0.102542273641688</v>
      </c>
      <c r="AN15" s="10">
        <v>0.31187701748658198</v>
      </c>
      <c r="AO15" s="10">
        <v>0.50798363420702897</v>
      </c>
      <c r="AP15" s="10">
        <v>0.51001160128325695</v>
      </c>
      <c r="AQ15" s="10">
        <v>0.63485599999999998</v>
      </c>
      <c r="AR15" s="10">
        <v>0.85722368699999996</v>
      </c>
      <c r="AS15" s="10">
        <v>0.82077062524</v>
      </c>
      <c r="AT15" s="10">
        <v>1.1011843911999999</v>
      </c>
      <c r="AU15" s="1">
        <v>1.08023288705</v>
      </c>
    </row>
    <row r="16" spans="1:66">
      <c r="A16" s="9" t="s">
        <v>16</v>
      </c>
      <c r="B16" s="9" t="s">
        <v>17</v>
      </c>
      <c r="C16" s="9" t="s">
        <v>55</v>
      </c>
      <c r="D16" s="9" t="s">
        <v>89</v>
      </c>
      <c r="E16" s="9" t="s">
        <v>66</v>
      </c>
      <c r="F16" s="9" t="s">
        <v>24</v>
      </c>
      <c r="G16" s="9">
        <v>3.7591386083775938E-4</v>
      </c>
      <c r="H16" s="9">
        <v>4.165351897879049E-4</v>
      </c>
      <c r="I16" s="9">
        <v>4.6697889349237069E-4</v>
      </c>
      <c r="J16" s="9">
        <v>5.8284960595278012E-4</v>
      </c>
      <c r="K16" s="9">
        <v>7.7596744682274972E-4</v>
      </c>
      <c r="L16" s="9">
        <v>8.7968506230025551E-4</v>
      </c>
      <c r="M16" s="9">
        <v>1.1205829073168256E-3</v>
      </c>
      <c r="N16" s="9">
        <v>1.8585926850551544E-3</v>
      </c>
      <c r="O16" s="9">
        <v>3.4937678624238386E-3</v>
      </c>
      <c r="P16" s="9">
        <v>4.700088720816625E-3</v>
      </c>
      <c r="Q16" s="9">
        <v>7.1340390938303307E-3</v>
      </c>
      <c r="R16" s="10">
        <v>5.9558396473196702E-3</v>
      </c>
      <c r="S16" s="10">
        <v>1.0083738979207502E-2</v>
      </c>
      <c r="T16" s="10">
        <v>1.0809695224502699E-2</v>
      </c>
      <c r="U16" s="10">
        <v>2.8963327842944E-2</v>
      </c>
      <c r="V16" s="10">
        <v>4.3716405317825599E-2</v>
      </c>
      <c r="W16" s="10">
        <v>6.00935246617397E-2</v>
      </c>
      <c r="X16" s="10">
        <v>0.10312733610084801</v>
      </c>
      <c r="Y16" s="10">
        <v>0.14623088813728899</v>
      </c>
      <c r="Z16" s="10">
        <v>0.20006133198994203</v>
      </c>
      <c r="AA16" s="10">
        <v>0.288173536611881</v>
      </c>
      <c r="AB16" s="10">
        <v>0.408718497650083</v>
      </c>
      <c r="AC16" s="10">
        <v>0.49176503283363698</v>
      </c>
      <c r="AD16" s="10">
        <v>0.57646000924584995</v>
      </c>
      <c r="AE16" s="10">
        <v>0.751026168677564</v>
      </c>
      <c r="AF16" s="14">
        <v>1.00764293378519</v>
      </c>
      <c r="AG16" s="14">
        <v>1.5013951559647001</v>
      </c>
      <c r="AH16" s="14">
        <v>2.1734606352782202</v>
      </c>
      <c r="AI16" s="14">
        <v>2.7545794547233098</v>
      </c>
      <c r="AJ16" s="14">
        <v>3.3769365442759698</v>
      </c>
      <c r="AK16" s="14">
        <v>4.0116446206484202</v>
      </c>
      <c r="AL16" s="14">
        <v>5.3255715018791907</v>
      </c>
      <c r="AM16" s="14">
        <v>7.5138026900274602</v>
      </c>
      <c r="AN16" s="14">
        <v>9.6953515956030412</v>
      </c>
      <c r="AO16" s="14">
        <v>13.093544402433201</v>
      </c>
      <c r="AP16" s="10">
        <v>15.7771462964538</v>
      </c>
      <c r="AQ16" s="10">
        <v>18.705084635650802</v>
      </c>
      <c r="AR16" s="10">
        <v>23.154448155894901</v>
      </c>
      <c r="AS16" s="10">
        <v>30.178597963635699</v>
      </c>
      <c r="AT16" s="14">
        <v>36.598522630137495</v>
      </c>
      <c r="AU16" s="1">
        <v>46.235999999999997</v>
      </c>
      <c r="BK16" s="12"/>
      <c r="BL16" s="12"/>
      <c r="BM16" s="12"/>
      <c r="BN16" s="12"/>
    </row>
    <row r="18" spans="1:66">
      <c r="B18" s="9" t="s">
        <v>1</v>
      </c>
      <c r="C18" s="9" t="s">
        <v>55</v>
      </c>
      <c r="D18" s="9" t="s">
        <v>89</v>
      </c>
      <c r="E18" s="9" t="s">
        <v>67</v>
      </c>
      <c r="F18" s="9" t="s">
        <v>23</v>
      </c>
      <c r="G18" s="9" t="s">
        <v>37</v>
      </c>
      <c r="H18" s="9" t="s">
        <v>37</v>
      </c>
      <c r="I18" s="9" t="s">
        <v>37</v>
      </c>
      <c r="J18" s="9" t="s">
        <v>37</v>
      </c>
      <c r="K18" s="9" t="s">
        <v>37</v>
      </c>
      <c r="L18" s="9" t="s">
        <v>37</v>
      </c>
      <c r="M18" s="9" t="s">
        <v>37</v>
      </c>
      <c r="N18" s="9" t="s">
        <v>37</v>
      </c>
      <c r="O18" s="9" t="s">
        <v>37</v>
      </c>
      <c r="P18" s="9" t="s">
        <v>37</v>
      </c>
      <c r="Q18" s="9">
        <f>Q12/Q16*100</f>
        <v>1.2221742290187934</v>
      </c>
      <c r="R18" s="10" t="s">
        <v>37</v>
      </c>
      <c r="S18" s="10" t="s">
        <v>37</v>
      </c>
      <c r="T18" s="10" t="s">
        <v>37</v>
      </c>
      <c r="U18" s="10" t="s">
        <v>37</v>
      </c>
      <c r="V18" s="10" t="s">
        <v>37</v>
      </c>
      <c r="W18" s="10" t="s">
        <v>37</v>
      </c>
      <c r="X18" s="10" t="s">
        <v>37</v>
      </c>
      <c r="Y18" s="10" t="s">
        <v>37</v>
      </c>
      <c r="Z18" s="10" t="s">
        <v>37</v>
      </c>
      <c r="AA18" s="10" t="s">
        <v>37</v>
      </c>
      <c r="AB18" s="10" t="s">
        <v>37</v>
      </c>
      <c r="AC18" s="10" t="s">
        <v>37</v>
      </c>
      <c r="AD18" s="10" t="s">
        <v>37</v>
      </c>
      <c r="AE18" s="10" t="s">
        <v>37</v>
      </c>
      <c r="AF18" s="10" t="s">
        <v>37</v>
      </c>
      <c r="AG18" s="10" t="s">
        <v>37</v>
      </c>
      <c r="AH18" s="10" t="s">
        <v>37</v>
      </c>
      <c r="AI18" s="10" t="s">
        <v>37</v>
      </c>
      <c r="AJ18" s="10" t="s">
        <v>37</v>
      </c>
      <c r="AK18" s="9" t="s">
        <v>37</v>
      </c>
      <c r="AL18" s="9" t="s">
        <v>37</v>
      </c>
      <c r="AM18" s="9" t="s">
        <v>37</v>
      </c>
      <c r="AN18" s="9" t="s">
        <v>37</v>
      </c>
      <c r="AO18" s="9" t="s">
        <v>37</v>
      </c>
      <c r="AP18" s="9" t="s">
        <v>37</v>
      </c>
      <c r="AQ18" s="9" t="s">
        <v>37</v>
      </c>
      <c r="AR18" s="9" t="s">
        <v>37</v>
      </c>
      <c r="AS18" s="9" t="s">
        <v>37</v>
      </c>
      <c r="AT18" s="9" t="s">
        <v>37</v>
      </c>
      <c r="AU18" s="9" t="s">
        <v>37</v>
      </c>
      <c r="BK18" s="12"/>
      <c r="BL18" s="12"/>
      <c r="BM18" s="12"/>
      <c r="BN18" s="12"/>
    </row>
    <row r="19" spans="1:66"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BK19" s="12"/>
      <c r="BL19" s="12"/>
      <c r="BM19" s="12"/>
      <c r="BN19" s="12"/>
    </row>
    <row r="20" spans="1:66"/>
    <row r="21" spans="1:66">
      <c r="A21" s="9" t="s">
        <v>16</v>
      </c>
      <c r="B21" s="9" t="s">
        <v>17</v>
      </c>
      <c r="C21" s="11" t="s">
        <v>430</v>
      </c>
      <c r="D21" s="11" t="s">
        <v>560</v>
      </c>
      <c r="E21" s="11" t="s">
        <v>67</v>
      </c>
      <c r="F21" s="9" t="s">
        <v>23</v>
      </c>
      <c r="Q21" s="10">
        <v>-5.0289999999999999</v>
      </c>
      <c r="R21" s="10">
        <v>-6.4239999999999995</v>
      </c>
      <c r="S21" s="10">
        <v>-3.9660000000000011</v>
      </c>
      <c r="T21" s="10">
        <v>-4.9370000000000012</v>
      </c>
      <c r="U21" s="10">
        <v>-6.32</v>
      </c>
      <c r="V21" s="10">
        <v>-10.327999999999996</v>
      </c>
      <c r="W21" s="10">
        <v>-16.957000000000008</v>
      </c>
      <c r="X21" s="10">
        <v>-18.032999999999987</v>
      </c>
      <c r="Y21" s="10">
        <v>-29.504999999999995</v>
      </c>
      <c r="Z21" s="10">
        <v>-30.069000000000017</v>
      </c>
      <c r="AA21" s="10">
        <v>-99.813960000000009</v>
      </c>
      <c r="AB21" s="10">
        <v>-96.339799999999968</v>
      </c>
      <c r="AC21" s="10">
        <v>-326.31734</v>
      </c>
      <c r="AD21" s="10">
        <v>-491.97790000000009</v>
      </c>
      <c r="AE21" s="10">
        <v>-632.09919200000002</v>
      </c>
      <c r="AF21" s="10">
        <v>-769.71230400000013</v>
      </c>
      <c r="AG21" s="10">
        <v>-1514.819</v>
      </c>
      <c r="AH21" s="10">
        <v>-2057.3121000000001</v>
      </c>
      <c r="AI21" s="10">
        <v>-2153.7575199999997</v>
      </c>
      <c r="AJ21" s="10">
        <v>-2940.9099200000005</v>
      </c>
      <c r="AK21" s="10">
        <v>-2139.9439999999995</v>
      </c>
      <c r="AL21" s="10">
        <v>-2244.7101864453016</v>
      </c>
      <c r="AM21" s="10">
        <v>-2396.9454516768201</v>
      </c>
    </row>
    <row r="22" spans="1:66">
      <c r="A22" s="9" t="s">
        <v>16</v>
      </c>
      <c r="B22" s="9" t="s">
        <v>17</v>
      </c>
      <c r="C22" s="11" t="s">
        <v>430</v>
      </c>
      <c r="D22" s="11" t="s">
        <v>560</v>
      </c>
      <c r="E22" s="11" t="s">
        <v>563</v>
      </c>
      <c r="F22" s="9" t="s">
        <v>561</v>
      </c>
      <c r="Q22" s="10">
        <v>7.98</v>
      </c>
      <c r="R22" s="10">
        <v>9.7029999999999994</v>
      </c>
      <c r="S22" s="10">
        <v>9.2200000000000006</v>
      </c>
      <c r="T22" s="10">
        <v>15.178000000000001</v>
      </c>
      <c r="U22" s="10">
        <v>30.041</v>
      </c>
      <c r="V22" s="10">
        <v>52.725999999999999</v>
      </c>
      <c r="W22" s="10">
        <v>98.075000000000003</v>
      </c>
      <c r="X22" s="10">
        <v>142.83199999999999</v>
      </c>
      <c r="Y22" s="10">
        <v>198.363</v>
      </c>
      <c r="Z22" s="10">
        <v>268.18</v>
      </c>
      <c r="AA22" s="10">
        <v>341.37551999999999</v>
      </c>
      <c r="AB22" s="10">
        <v>463.52379999999999</v>
      </c>
      <c r="AC22" s="10">
        <v>689.30465400000003</v>
      </c>
      <c r="AD22" s="10">
        <v>1124.4997000000001</v>
      </c>
      <c r="AE22" s="10">
        <v>1621.754152</v>
      </c>
      <c r="AF22" s="10">
        <v>2359.4480272000001</v>
      </c>
      <c r="AG22" s="10">
        <v>3370.1914999999999</v>
      </c>
      <c r="AH22" s="10">
        <v>4088.3701000000001</v>
      </c>
      <c r="AI22" s="10">
        <v>4944.6587799999998</v>
      </c>
      <c r="AJ22" s="10">
        <v>5389.1299200000003</v>
      </c>
      <c r="AK22" s="10">
        <v>7524.9589999999998</v>
      </c>
      <c r="AL22" s="10">
        <v>11776.226486445301</v>
      </c>
      <c r="AM22" s="10">
        <v>11964.6106880937</v>
      </c>
    </row>
    <row r="23" spans="1:66">
      <c r="A23" s="9" t="s">
        <v>16</v>
      </c>
      <c r="B23" s="9" t="s">
        <v>17</v>
      </c>
      <c r="C23" s="11" t="s">
        <v>430</v>
      </c>
      <c r="D23" s="11" t="s">
        <v>560</v>
      </c>
      <c r="E23" s="11" t="s">
        <v>564</v>
      </c>
      <c r="F23" s="9" t="s">
        <v>562</v>
      </c>
      <c r="Q23" s="10">
        <v>2.9510000000000001</v>
      </c>
      <c r="R23" s="10">
        <v>3.2789999999999999</v>
      </c>
      <c r="S23" s="10">
        <v>5.2539999999999996</v>
      </c>
      <c r="T23" s="10">
        <v>10.241</v>
      </c>
      <c r="U23" s="10">
        <v>23.721</v>
      </c>
      <c r="V23" s="10">
        <v>42.398000000000003</v>
      </c>
      <c r="W23" s="10">
        <v>81.117999999999995</v>
      </c>
      <c r="X23" s="10">
        <v>124.79900000000001</v>
      </c>
      <c r="Y23" s="10">
        <v>168.858</v>
      </c>
      <c r="Z23" s="10">
        <v>238.11099999999999</v>
      </c>
      <c r="AA23" s="10">
        <v>241.56155999999999</v>
      </c>
      <c r="AB23" s="10">
        <v>367.18400000000003</v>
      </c>
      <c r="AC23" s="10">
        <v>362.98731400000003</v>
      </c>
      <c r="AD23" s="10">
        <v>632.52179999999998</v>
      </c>
      <c r="AE23" s="10">
        <v>989.65495999999996</v>
      </c>
      <c r="AF23" s="10">
        <v>1589.7357231999999</v>
      </c>
      <c r="AG23" s="10">
        <v>1855.3724999999999</v>
      </c>
      <c r="AH23" s="10">
        <v>2031.058</v>
      </c>
      <c r="AI23" s="10">
        <v>2790.9012600000001</v>
      </c>
      <c r="AJ23" s="10">
        <v>2448.2199999999998</v>
      </c>
      <c r="AK23" s="10">
        <v>5385.0150000000003</v>
      </c>
      <c r="AL23" s="10">
        <v>9531.5162999999993</v>
      </c>
      <c r="AM23" s="10">
        <v>9567.6652364168804</v>
      </c>
    </row>
    <row r="24" spans="1:66">
      <c r="A24" s="9" t="s">
        <v>16</v>
      </c>
      <c r="B24" s="9" t="s">
        <v>17</v>
      </c>
      <c r="C24" s="11" t="s">
        <v>430</v>
      </c>
      <c r="D24" s="11" t="s">
        <v>560</v>
      </c>
      <c r="E24" s="11" t="s">
        <v>66</v>
      </c>
      <c r="F24" s="9" t="s">
        <v>24</v>
      </c>
      <c r="Q24" s="10">
        <v>43.229125432582002</v>
      </c>
      <c r="R24" s="10">
        <v>76.521779235094201</v>
      </c>
      <c r="S24" s="10">
        <v>91.091049234578804</v>
      </c>
      <c r="T24" s="10">
        <v>193.916666536956</v>
      </c>
      <c r="U24" s="10">
        <v>285.07915493853102</v>
      </c>
      <c r="V24" s="10">
        <v>361.370495444688</v>
      </c>
      <c r="W24" s="10">
        <v>538.81980178413698</v>
      </c>
      <c r="X24" s="10">
        <v>786.02956006230704</v>
      </c>
      <c r="Y24" s="10">
        <v>1114.6486745671</v>
      </c>
      <c r="Z24" s="10">
        <v>1505.7689679688301</v>
      </c>
      <c r="AA24" s="10">
        <v>2158.2131526119101</v>
      </c>
      <c r="AB24" s="10">
        <v>2695.2964296693999</v>
      </c>
      <c r="AC24" s="10">
        <v>2953.3116009291498</v>
      </c>
      <c r="AD24" s="10">
        <v>3872.1</v>
      </c>
      <c r="AE24" s="10">
        <v>5204.8</v>
      </c>
      <c r="AF24" s="10">
        <v>7751.7</v>
      </c>
      <c r="AG24" s="10">
        <v>11338.7</v>
      </c>
      <c r="AH24" s="10">
        <v>14113.4</v>
      </c>
      <c r="AI24" s="10">
        <v>17296</v>
      </c>
      <c r="AJ24" s="10">
        <v>20579.8</v>
      </c>
      <c r="AK24" s="10">
        <v>27152.5</v>
      </c>
      <c r="AL24" s="10">
        <v>38070.699999999997</v>
      </c>
      <c r="AM24" s="10">
        <v>48862.400000000001</v>
      </c>
    </row>
    <row r="26" spans="1:66">
      <c r="F26" s="11" t="s">
        <v>403</v>
      </c>
    </row>
    <row r="27" spans="1:66">
      <c r="E27" s="11" t="s">
        <v>403</v>
      </c>
      <c r="F27" s="11" t="s">
        <v>565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">
        <f t="shared" ref="Q27:AM27" si="46">Q21/Q24*100</f>
        <v>-11.633360494056209</v>
      </c>
      <c r="R27" s="1">
        <f t="shared" si="46"/>
        <v>-8.3949956002249397</v>
      </c>
      <c r="S27" s="1">
        <f t="shared" si="46"/>
        <v>-4.3538855171013653</v>
      </c>
      <c r="T27" s="1">
        <f t="shared" si="46"/>
        <v>-2.5459389789268703</v>
      </c>
      <c r="U27" s="1">
        <f t="shared" si="46"/>
        <v>-2.2169281375071859</v>
      </c>
      <c r="V27" s="1">
        <f t="shared" si="46"/>
        <v>-2.8580086449201603</v>
      </c>
      <c r="W27" s="1">
        <f t="shared" si="46"/>
        <v>-3.1470632563710703</v>
      </c>
      <c r="X27" s="1">
        <f t="shared" si="46"/>
        <v>-2.2941885288093422</v>
      </c>
      <c r="Y27" s="1">
        <f t="shared" si="46"/>
        <v>-2.6470223912892514</v>
      </c>
      <c r="Z27" s="1">
        <f t="shared" si="46"/>
        <v>-1.996919888750321</v>
      </c>
      <c r="AA27" s="1">
        <f t="shared" si="46"/>
        <v>-4.624842540654674</v>
      </c>
      <c r="AB27" s="1">
        <f t="shared" si="46"/>
        <v>-3.5743675144413274</v>
      </c>
      <c r="AC27" s="1">
        <f t="shared" si="46"/>
        <v>-11.049201171232198</v>
      </c>
      <c r="AD27" s="1">
        <f t="shared" si="46"/>
        <v>-12.70571266237959</v>
      </c>
      <c r="AE27" s="1">
        <f t="shared" si="46"/>
        <v>-12.14454334460498</v>
      </c>
      <c r="AF27" s="1">
        <f t="shared" si="46"/>
        <v>-9.9295935601222975</v>
      </c>
      <c r="AG27" s="1">
        <f t="shared" si="46"/>
        <v>-13.359723777858132</v>
      </c>
      <c r="AH27" s="1">
        <f t="shared" si="46"/>
        <v>-14.577012626298414</v>
      </c>
      <c r="AI27" s="1">
        <f t="shared" si="46"/>
        <v>-12.452344588344124</v>
      </c>
      <c r="AJ27" s="1">
        <f t="shared" si="46"/>
        <v>-14.290274541054822</v>
      </c>
      <c r="AK27" s="1">
        <f t="shared" si="46"/>
        <v>-7.8812043089954864</v>
      </c>
      <c r="AL27" s="1">
        <f t="shared" si="46"/>
        <v>-5.8961621048346933</v>
      </c>
      <c r="AM27" s="1">
        <f t="shared" si="46"/>
        <v>-4.9055008588952242</v>
      </c>
    </row>
    <row r="28" spans="1:66">
      <c r="F28" s="11" t="s">
        <v>566</v>
      </c>
      <c r="Q28" s="1">
        <f t="shared" ref="Q28:AM28" si="47">Q22/Q24*100</f>
        <v>18.459776643978635</v>
      </c>
      <c r="R28" s="1">
        <f t="shared" si="47"/>
        <v>12.680050172631162</v>
      </c>
      <c r="S28" s="1">
        <f t="shared" si="47"/>
        <v>10.121740914693541</v>
      </c>
      <c r="T28" s="1">
        <f t="shared" si="47"/>
        <v>7.8270734904095658</v>
      </c>
      <c r="U28" s="1">
        <f t="shared" si="47"/>
        <v>10.537775028299583</v>
      </c>
      <c r="V28" s="1">
        <f t="shared" si="47"/>
        <v>14.590565822236679</v>
      </c>
      <c r="W28" s="1">
        <f t="shared" si="47"/>
        <v>18.201818061484495</v>
      </c>
      <c r="X28" s="1">
        <f t="shared" si="47"/>
        <v>18.171326786829489</v>
      </c>
      <c r="Y28" s="1">
        <f t="shared" si="47"/>
        <v>17.796010933852223</v>
      </c>
      <c r="Z28" s="1">
        <f t="shared" si="47"/>
        <v>17.810169136488103</v>
      </c>
      <c r="AA28" s="1">
        <f t="shared" si="47"/>
        <v>15.81750716266653</v>
      </c>
      <c r="AB28" s="1">
        <f t="shared" si="47"/>
        <v>17.197507290760409</v>
      </c>
      <c r="AC28" s="1">
        <f t="shared" si="47"/>
        <v>23.340058454486684</v>
      </c>
      <c r="AD28" s="1">
        <f t="shared" si="47"/>
        <v>29.041081067121205</v>
      </c>
      <c r="AE28" s="1">
        <f t="shared" si="47"/>
        <v>31.158817860436518</v>
      </c>
      <c r="AF28" s="1">
        <f t="shared" si="47"/>
        <v>30.437813991769545</v>
      </c>
      <c r="AG28" s="1">
        <f t="shared" si="47"/>
        <v>29.722909151842803</v>
      </c>
      <c r="AH28" s="1">
        <f t="shared" si="47"/>
        <v>28.968002749160377</v>
      </c>
      <c r="AI28" s="1">
        <f t="shared" si="47"/>
        <v>28.588452705827937</v>
      </c>
      <c r="AJ28" s="1">
        <f t="shared" si="47"/>
        <v>26.186502881466296</v>
      </c>
      <c r="AK28" s="1">
        <f t="shared" si="47"/>
        <v>27.713687505754535</v>
      </c>
      <c r="AL28" s="1">
        <f t="shared" si="47"/>
        <v>30.93251893567836</v>
      </c>
      <c r="AM28" s="1">
        <f t="shared" si="47"/>
        <v>24.486334457770596</v>
      </c>
    </row>
    <row r="29" spans="1:66">
      <c r="F29" s="11" t="s">
        <v>567</v>
      </c>
      <c r="Q29" s="1">
        <f t="shared" ref="Q29:AM29" si="48">Q23/Q24*100</f>
        <v>6.8264161499224247</v>
      </c>
      <c r="R29" s="1">
        <f t="shared" si="48"/>
        <v>4.2850545724062234</v>
      </c>
      <c r="S29" s="1">
        <f t="shared" si="48"/>
        <v>5.7678553975921751</v>
      </c>
      <c r="T29" s="1">
        <f t="shared" si="48"/>
        <v>5.281134511482696</v>
      </c>
      <c r="U29" s="1">
        <f t="shared" si="48"/>
        <v>8.3208468907923976</v>
      </c>
      <c r="V29" s="1">
        <f t="shared" si="48"/>
        <v>11.732557177316517</v>
      </c>
      <c r="W29" s="1">
        <f t="shared" si="48"/>
        <v>15.054754805113424</v>
      </c>
      <c r="X29" s="1">
        <f t="shared" si="48"/>
        <v>15.877138258020148</v>
      </c>
      <c r="Y29" s="1">
        <f t="shared" si="48"/>
        <v>15.148988542562972</v>
      </c>
      <c r="Z29" s="1">
        <f t="shared" si="48"/>
        <v>15.813249247737781</v>
      </c>
      <c r="AA29" s="1">
        <f t="shared" si="48"/>
        <v>11.192664622011856</v>
      </c>
      <c r="AB29" s="1">
        <f t="shared" si="48"/>
        <v>13.623139776319078</v>
      </c>
      <c r="AC29" s="1">
        <f t="shared" si="48"/>
        <v>12.290857283254484</v>
      </c>
      <c r="AD29" s="1">
        <f t="shared" si="48"/>
        <v>16.335368404741612</v>
      </c>
      <c r="AE29" s="1">
        <f t="shared" si="48"/>
        <v>19.014274515831538</v>
      </c>
      <c r="AF29" s="1">
        <f t="shared" si="48"/>
        <v>20.508220431647249</v>
      </c>
      <c r="AG29" s="1">
        <f t="shared" si="48"/>
        <v>16.36318537398467</v>
      </c>
      <c r="AH29" s="1">
        <f t="shared" si="48"/>
        <v>14.390990122861961</v>
      </c>
      <c r="AI29" s="1">
        <f t="shared" si="48"/>
        <v>16.136108117483811</v>
      </c>
      <c r="AJ29" s="1">
        <f t="shared" si="48"/>
        <v>11.89622834041147</v>
      </c>
      <c r="AK29" s="1">
        <f t="shared" si="48"/>
        <v>19.83248319675905</v>
      </c>
      <c r="AL29" s="1">
        <f t="shared" si="48"/>
        <v>25.036356830843665</v>
      </c>
      <c r="AM29" s="1">
        <f t="shared" si="48"/>
        <v>19.580833598875373</v>
      </c>
    </row>
    <row r="30" spans="1:66">
      <c r="Q30" s="1">
        <f>Q29-Q28</f>
        <v>-11.633360494056211</v>
      </c>
      <c r="R30" s="1">
        <f t="shared" ref="R30:AE30" si="49">R29-R28</f>
        <v>-8.394995600224938</v>
      </c>
      <c r="S30" s="1">
        <f t="shared" si="49"/>
        <v>-4.3538855171013662</v>
      </c>
      <c r="T30" s="1">
        <f t="shared" si="49"/>
        <v>-2.5459389789268698</v>
      </c>
      <c r="U30" s="1">
        <f t="shared" si="49"/>
        <v>-2.2169281375071854</v>
      </c>
      <c r="V30" s="1">
        <f t="shared" si="49"/>
        <v>-2.8580086449201616</v>
      </c>
      <c r="W30" s="1">
        <f t="shared" si="49"/>
        <v>-3.1470632563710712</v>
      </c>
      <c r="X30" s="1">
        <f t="shared" si="49"/>
        <v>-2.2941885288093413</v>
      </c>
      <c r="Y30" s="1">
        <f t="shared" si="49"/>
        <v>-2.6470223912892514</v>
      </c>
      <c r="Z30" s="1">
        <f t="shared" si="49"/>
        <v>-1.9969198887503214</v>
      </c>
      <c r="AA30" s="1">
        <f t="shared" si="49"/>
        <v>-4.624842540654674</v>
      </c>
      <c r="AB30" s="1">
        <f t="shared" si="49"/>
        <v>-3.5743675144413309</v>
      </c>
      <c r="AC30" s="1">
        <f t="shared" si="49"/>
        <v>-11.0492011712322</v>
      </c>
      <c r="AD30" s="1">
        <f t="shared" si="49"/>
        <v>-12.705712662379593</v>
      </c>
      <c r="AE30" s="1">
        <f t="shared" si="49"/>
        <v>-12.14454334460498</v>
      </c>
    </row>
    <row r="32" spans="1:66">
      <c r="A32" s="9" t="s">
        <v>16</v>
      </c>
      <c r="B32" s="9" t="s">
        <v>19</v>
      </c>
      <c r="C32" s="9" t="s">
        <v>55</v>
      </c>
      <c r="D32" s="9" t="s">
        <v>12</v>
      </c>
      <c r="E32" s="9" t="s">
        <v>112</v>
      </c>
      <c r="F32" s="10" t="s">
        <v>571</v>
      </c>
      <c r="G32" s="10">
        <v>5.2299999999999999E-2</v>
      </c>
      <c r="H32" s="10">
        <v>4.4299999999999999E-2</v>
      </c>
      <c r="I32" s="10">
        <v>6.4799999999999996E-2</v>
      </c>
      <c r="J32" s="10">
        <v>8.199999999999999E-2</v>
      </c>
      <c r="K32" s="10">
        <v>9.5599999999999991E-2</v>
      </c>
      <c r="L32" s="10">
        <v>0.1023</v>
      </c>
      <c r="M32" s="10">
        <v>0.10249999999999999</v>
      </c>
      <c r="N32" s="10">
        <v>0.1171</v>
      </c>
      <c r="O32" s="10">
        <v>0.1754</v>
      </c>
      <c r="P32" s="10">
        <v>0.31689999999999996</v>
      </c>
      <c r="Q32" s="10">
        <v>0.3629</v>
      </c>
      <c r="R32" s="10">
        <v>0.34539999999999998</v>
      </c>
      <c r="S32" s="10">
        <v>0.28859999999999997</v>
      </c>
      <c r="T32" s="10">
        <v>1.0225</v>
      </c>
      <c r="U32" s="10">
        <v>2.0160999999999998</v>
      </c>
      <c r="V32" s="10">
        <v>3.3184999999999998</v>
      </c>
      <c r="W32" s="10">
        <v>8.1846999999999994</v>
      </c>
      <c r="X32" s="10">
        <v>15.781929999999999</v>
      </c>
      <c r="Y32" s="10">
        <v>21.772399999999998</v>
      </c>
      <c r="Z32" s="10">
        <v>29.200299999999999</v>
      </c>
      <c r="AA32" s="10">
        <v>31.2592</v>
      </c>
      <c r="AB32" s="10">
        <v>40.474199999999996</v>
      </c>
      <c r="AC32" s="10">
        <v>48.285299999999999</v>
      </c>
      <c r="AD32" s="10">
        <v>69.33</v>
      </c>
      <c r="AE32" s="10">
        <v>117.14999999999999</v>
      </c>
      <c r="AF32" s="10">
        <v>189.89</v>
      </c>
      <c r="AG32" s="10">
        <v>282.72999999999996</v>
      </c>
      <c r="AH32" s="10">
        <v>279.45999999999998</v>
      </c>
      <c r="AI32" s="13" t="s">
        <v>13</v>
      </c>
      <c r="AJ32" s="13" t="s">
        <v>13</v>
      </c>
      <c r="AK32" s="13" t="s">
        <v>13</v>
      </c>
      <c r="AL32" s="13" t="s">
        <v>13</v>
      </c>
      <c r="AM32" s="13" t="s">
        <v>13</v>
      </c>
      <c r="AN32" s="13" t="s">
        <v>13</v>
      </c>
      <c r="AO32" s="13" t="s">
        <v>13</v>
      </c>
      <c r="AP32" s="13" t="s">
        <v>13</v>
      </c>
      <c r="AQ32" s="10">
        <v>4712</v>
      </c>
      <c r="AR32" s="10">
        <v>5679</v>
      </c>
      <c r="AS32" s="10">
        <v>7554</v>
      </c>
      <c r="AT32" s="10">
        <v>10720</v>
      </c>
      <c r="AU32" s="10">
        <v>13539</v>
      </c>
      <c r="AV32" s="13"/>
    </row>
    <row r="33" spans="1:66">
      <c r="A33" s="9" t="s">
        <v>16</v>
      </c>
      <c r="B33" s="9" t="s">
        <v>19</v>
      </c>
      <c r="C33" s="9" t="s">
        <v>55</v>
      </c>
      <c r="D33" s="9" t="s">
        <v>12</v>
      </c>
      <c r="E33" s="9" t="s">
        <v>113</v>
      </c>
      <c r="F33" s="10" t="s">
        <v>572</v>
      </c>
      <c r="G33" s="10">
        <v>5.3899999999999997E-2</v>
      </c>
      <c r="H33" s="10">
        <v>5.3599999999999995E-2</v>
      </c>
      <c r="I33" s="10">
        <v>4.8399999999999999E-2</v>
      </c>
      <c r="J33" s="10">
        <v>6.3500000000000001E-2</v>
      </c>
      <c r="K33" s="10">
        <v>0.1061</v>
      </c>
      <c r="L33" s="10">
        <v>9.74E-2</v>
      </c>
      <c r="M33" s="10">
        <v>0.1047</v>
      </c>
      <c r="N33" s="10">
        <v>0.12889999999999999</v>
      </c>
      <c r="O33" s="10">
        <v>0.20329999999999998</v>
      </c>
      <c r="P33" s="10">
        <v>0.315</v>
      </c>
      <c r="Q33" s="10">
        <v>0.39229999999999998</v>
      </c>
      <c r="R33" s="10">
        <v>0.39660000000000001</v>
      </c>
      <c r="S33" s="10">
        <v>0.25779999999999997</v>
      </c>
      <c r="T33" s="10">
        <v>1.1021999999999998</v>
      </c>
      <c r="U33" s="10">
        <v>2.0871</v>
      </c>
      <c r="V33" s="10">
        <v>3.9825999999999997</v>
      </c>
      <c r="W33" s="10">
        <v>9.0365000000000002</v>
      </c>
      <c r="X33" s="10">
        <v>17.474259999999997</v>
      </c>
      <c r="Y33" s="10">
        <v>22.056929999999998</v>
      </c>
      <c r="Z33" s="10">
        <v>39.893099999999997</v>
      </c>
      <c r="AA33" s="10">
        <v>48.799399999999999</v>
      </c>
      <c r="AB33" s="10">
        <v>61.147099999999995</v>
      </c>
      <c r="AC33" s="10">
        <v>80.6387</v>
      </c>
      <c r="AD33" s="10">
        <v>129.82999999999998</v>
      </c>
      <c r="AE33" s="10">
        <v>176.22</v>
      </c>
      <c r="AF33" s="10">
        <v>254.42</v>
      </c>
      <c r="AG33" s="10">
        <v>391.69</v>
      </c>
      <c r="AH33" s="10">
        <v>515.75</v>
      </c>
      <c r="AI33" s="13" t="s">
        <v>13</v>
      </c>
      <c r="AJ33" s="13" t="s">
        <v>13</v>
      </c>
      <c r="AK33" s="13" t="s">
        <v>13</v>
      </c>
      <c r="AL33" s="13" t="s">
        <v>13</v>
      </c>
      <c r="AM33" s="13" t="s">
        <v>13</v>
      </c>
      <c r="AN33" s="13" t="s">
        <v>13</v>
      </c>
      <c r="AO33" s="13" t="s">
        <v>13</v>
      </c>
      <c r="AP33" s="13" t="s">
        <v>13</v>
      </c>
      <c r="AQ33" s="10">
        <v>7619</v>
      </c>
      <c r="AR33" s="10">
        <v>9454</v>
      </c>
      <c r="AS33" s="10">
        <v>13425</v>
      </c>
      <c r="AT33" s="10">
        <v>15482</v>
      </c>
      <c r="AU33" s="10">
        <v>18982</v>
      </c>
      <c r="AV33" s="13"/>
    </row>
    <row r="34" spans="1:66">
      <c r="A34" s="9" t="s">
        <v>16</v>
      </c>
      <c r="B34" s="9" t="s">
        <v>19</v>
      </c>
      <c r="C34" s="9" t="s">
        <v>55</v>
      </c>
      <c r="D34" s="9" t="s">
        <v>12</v>
      </c>
      <c r="E34" s="9" t="s">
        <v>114</v>
      </c>
      <c r="F34" s="10" t="s">
        <v>573</v>
      </c>
      <c r="G34" s="10">
        <v>0.22589999999999999</v>
      </c>
      <c r="H34" s="10">
        <v>0.25009999999999999</v>
      </c>
      <c r="I34" s="10">
        <v>0.28149999999999997</v>
      </c>
      <c r="J34" s="10">
        <v>0.35020000000000001</v>
      </c>
      <c r="K34" s="10">
        <v>0.46599999999999997</v>
      </c>
      <c r="L34" s="10">
        <v>0.52829999999999999</v>
      </c>
      <c r="M34" s="10">
        <v>0.65259999999999996</v>
      </c>
      <c r="N34" s="10">
        <v>1.1162999999999998</v>
      </c>
      <c r="O34" s="10">
        <v>2.0985999999999998</v>
      </c>
      <c r="P34" s="10">
        <v>2.8222</v>
      </c>
      <c r="Q34" s="10">
        <v>4.2852999999999994</v>
      </c>
      <c r="R34" s="10">
        <v>7.2525999999999993</v>
      </c>
      <c r="S34" s="10">
        <v>8.6450999999999993</v>
      </c>
      <c r="T34" s="10">
        <v>18.4038</v>
      </c>
      <c r="U34" s="10">
        <v>27.056099999999997</v>
      </c>
      <c r="V34" s="10">
        <v>34.3048</v>
      </c>
      <c r="W34" s="10">
        <v>51.137299999999996</v>
      </c>
      <c r="X34" s="10">
        <v>74.599999999999994</v>
      </c>
      <c r="Y34" s="10">
        <v>105.11959999999999</v>
      </c>
      <c r="Z34" s="10">
        <v>141.72139999999999</v>
      </c>
      <c r="AA34" s="10">
        <v>203.1686</v>
      </c>
      <c r="AB34" s="10">
        <v>242.75299999999999</v>
      </c>
      <c r="AC34" s="10">
        <v>280.28749999999997</v>
      </c>
      <c r="AD34" s="10">
        <v>387.25</v>
      </c>
      <c r="AE34" s="10">
        <v>520.52</v>
      </c>
      <c r="AF34" s="10">
        <v>775.26</v>
      </c>
      <c r="AG34" s="10">
        <v>1133.9199999999998</v>
      </c>
      <c r="AH34" s="10">
        <v>1411.34</v>
      </c>
      <c r="AI34" s="13" t="s">
        <v>13</v>
      </c>
      <c r="AJ34" s="13" t="s">
        <v>13</v>
      </c>
      <c r="AK34" s="13" t="s">
        <v>13</v>
      </c>
      <c r="AL34" s="13" t="s">
        <v>13</v>
      </c>
      <c r="AM34" s="13" t="s">
        <v>13</v>
      </c>
      <c r="AN34" s="13" t="s">
        <v>13</v>
      </c>
      <c r="AO34" s="13" t="s">
        <v>13</v>
      </c>
      <c r="AP34" s="13" t="s">
        <v>13</v>
      </c>
      <c r="AQ34" s="10">
        <v>18705</v>
      </c>
      <c r="AR34" s="10">
        <v>23154</v>
      </c>
      <c r="AS34" s="10">
        <v>30179</v>
      </c>
      <c r="AT34" s="10">
        <v>36598</v>
      </c>
      <c r="AU34" s="10">
        <v>46232</v>
      </c>
      <c r="AV34" s="13"/>
    </row>
    <row r="37" spans="1:66">
      <c r="F37" s="11" t="s">
        <v>569</v>
      </c>
      <c r="G37" s="1">
        <f t="shared" ref="G37:AU37" si="50">G32/G$34*100</f>
        <v>23.151837096060206</v>
      </c>
      <c r="H37" s="1">
        <f t="shared" si="50"/>
        <v>17.712914834066375</v>
      </c>
      <c r="I37" s="1">
        <f t="shared" si="50"/>
        <v>23.019538188277089</v>
      </c>
      <c r="J37" s="1">
        <f t="shared" si="50"/>
        <v>23.415191319246141</v>
      </c>
      <c r="K37" s="1">
        <f t="shared" si="50"/>
        <v>20.515021459227466</v>
      </c>
      <c r="L37" s="1">
        <f t="shared" si="50"/>
        <v>19.363997728563316</v>
      </c>
      <c r="M37" s="1">
        <f t="shared" si="50"/>
        <v>15.706405148636224</v>
      </c>
      <c r="N37" s="1">
        <f t="shared" si="50"/>
        <v>10.490011645614979</v>
      </c>
      <c r="O37" s="1">
        <f t="shared" si="50"/>
        <v>8.3579529209949506</v>
      </c>
      <c r="P37" s="1">
        <f t="shared" si="50"/>
        <v>11.228828573453333</v>
      </c>
      <c r="Q37" s="1">
        <f t="shared" si="50"/>
        <v>8.4684852869110685</v>
      </c>
      <c r="R37" s="1">
        <f t="shared" si="50"/>
        <v>4.7624300250944485</v>
      </c>
      <c r="S37" s="1">
        <f t="shared" si="50"/>
        <v>3.3383072491931842</v>
      </c>
      <c r="T37" s="1">
        <f t="shared" si="50"/>
        <v>5.5559177995848685</v>
      </c>
      <c r="U37" s="1">
        <f t="shared" si="50"/>
        <v>7.451554362971752</v>
      </c>
      <c r="V37" s="1">
        <f t="shared" si="50"/>
        <v>9.673573377486532</v>
      </c>
      <c r="W37" s="1">
        <f t="shared" si="50"/>
        <v>16.005342479951036</v>
      </c>
      <c r="X37" s="1">
        <f t="shared" si="50"/>
        <v>21.155402144772118</v>
      </c>
      <c r="Y37" s="1">
        <f t="shared" si="50"/>
        <v>20.712027062507847</v>
      </c>
      <c r="Z37" s="1">
        <f t="shared" si="50"/>
        <v>20.604016048387894</v>
      </c>
      <c r="AA37" s="1">
        <f t="shared" si="50"/>
        <v>15.385842103553404</v>
      </c>
      <c r="AB37" s="1">
        <f t="shared" si="50"/>
        <v>16.672996832170973</v>
      </c>
      <c r="AC37" s="1">
        <f t="shared" si="50"/>
        <v>17.227061499353344</v>
      </c>
      <c r="AD37" s="1">
        <f t="shared" si="50"/>
        <v>17.903163331181407</v>
      </c>
      <c r="AE37" s="1">
        <f t="shared" si="50"/>
        <v>22.50633981403212</v>
      </c>
      <c r="AF37" s="1">
        <f t="shared" si="50"/>
        <v>24.493718236462605</v>
      </c>
      <c r="AG37" s="1">
        <f t="shared" si="50"/>
        <v>24.933857767743756</v>
      </c>
      <c r="AH37" s="1">
        <f t="shared" si="50"/>
        <v>19.801040146243995</v>
      </c>
      <c r="AI37" s="1"/>
      <c r="AJ37" s="1"/>
      <c r="AK37" s="1"/>
      <c r="AL37" s="1"/>
      <c r="AM37" s="1"/>
      <c r="AN37" s="1"/>
      <c r="AO37" s="1"/>
      <c r="AP37" s="1"/>
      <c r="AQ37" s="1">
        <f t="shared" si="50"/>
        <v>25.191125367548782</v>
      </c>
      <c r="AR37" s="1">
        <f t="shared" si="50"/>
        <v>24.527079554288676</v>
      </c>
      <c r="AS37" s="1">
        <f t="shared" si="50"/>
        <v>25.030650452301266</v>
      </c>
      <c r="AT37" s="1">
        <f t="shared" si="50"/>
        <v>29.291218099349692</v>
      </c>
      <c r="AU37" s="1">
        <f t="shared" si="50"/>
        <v>29.284910884236027</v>
      </c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1:66">
      <c r="F38" s="11" t="s">
        <v>568</v>
      </c>
      <c r="G38" s="1">
        <f>G33/G$34*100</f>
        <v>23.860115095174855</v>
      </c>
      <c r="H38" s="1">
        <f t="shared" ref="H38:AU38" si="51">H33/H$34*100</f>
        <v>21.431427429028389</v>
      </c>
      <c r="I38" s="1">
        <f t="shared" si="51"/>
        <v>17.193605683836591</v>
      </c>
      <c r="J38" s="1">
        <f t="shared" si="51"/>
        <v>18.132495716733295</v>
      </c>
      <c r="K38" s="1">
        <f t="shared" si="51"/>
        <v>22.768240343347639</v>
      </c>
      <c r="L38" s="1">
        <f t="shared" si="51"/>
        <v>18.436494416051485</v>
      </c>
      <c r="M38" s="1">
        <f t="shared" si="51"/>
        <v>16.043518234753297</v>
      </c>
      <c r="N38" s="1">
        <f t="shared" si="51"/>
        <v>11.547075159007436</v>
      </c>
      <c r="O38" s="1">
        <f t="shared" si="51"/>
        <v>9.6874106547221963</v>
      </c>
      <c r="P38" s="1">
        <f t="shared" si="51"/>
        <v>11.161505208702431</v>
      </c>
      <c r="Q38" s="1">
        <f t="shared" si="51"/>
        <v>9.1545516066553105</v>
      </c>
      <c r="R38" s="1">
        <f t="shared" si="51"/>
        <v>5.4683837520337546</v>
      </c>
      <c r="S38" s="1">
        <f t="shared" si="51"/>
        <v>2.982036066673607</v>
      </c>
      <c r="T38" s="1">
        <f t="shared" si="51"/>
        <v>5.9889805366283042</v>
      </c>
      <c r="U38" s="1">
        <f t="shared" si="51"/>
        <v>7.7139720802332929</v>
      </c>
      <c r="V38" s="1">
        <f t="shared" si="51"/>
        <v>11.609454070567384</v>
      </c>
      <c r="W38" s="1">
        <f t="shared" si="51"/>
        <v>17.671054201140851</v>
      </c>
      <c r="X38" s="1">
        <f t="shared" si="51"/>
        <v>23.423941018766754</v>
      </c>
      <c r="Y38" s="1">
        <f t="shared" si="51"/>
        <v>20.982699705858852</v>
      </c>
      <c r="Z38" s="1">
        <f t="shared" si="51"/>
        <v>28.148959860684414</v>
      </c>
      <c r="AA38" s="1">
        <f t="shared" si="51"/>
        <v>24.019164378747504</v>
      </c>
      <c r="AB38" s="1">
        <f t="shared" si="51"/>
        <v>25.189019291213704</v>
      </c>
      <c r="AC38" s="1">
        <f t="shared" si="51"/>
        <v>28.769995094322798</v>
      </c>
      <c r="AD38" s="1">
        <f t="shared" si="51"/>
        <v>33.526145900581014</v>
      </c>
      <c r="AE38" s="1">
        <f t="shared" si="51"/>
        <v>33.854606931530007</v>
      </c>
      <c r="AF38" s="1">
        <f t="shared" si="51"/>
        <v>32.817377395970382</v>
      </c>
      <c r="AG38" s="1">
        <f t="shared" si="51"/>
        <v>34.543001269930862</v>
      </c>
      <c r="AH38" s="1">
        <f t="shared" si="51"/>
        <v>36.543285104935734</v>
      </c>
      <c r="AI38" s="1"/>
      <c r="AJ38" s="1"/>
      <c r="AK38" s="1"/>
      <c r="AL38" s="1"/>
      <c r="AM38" s="1"/>
      <c r="AN38" s="1"/>
      <c r="AO38" s="1"/>
      <c r="AP38" s="1"/>
      <c r="AQ38" s="1">
        <f t="shared" si="51"/>
        <v>40.7324244854317</v>
      </c>
      <c r="AR38" s="1">
        <f t="shared" si="51"/>
        <v>40.830957933834327</v>
      </c>
      <c r="AS38" s="1">
        <f t="shared" si="51"/>
        <v>44.484575366977033</v>
      </c>
      <c r="AT38" s="1">
        <f t="shared" si="51"/>
        <v>42.302858079676483</v>
      </c>
      <c r="AU38" s="1">
        <f t="shared" si="51"/>
        <v>41.058141546980451</v>
      </c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40" spans="1:66">
      <c r="R40" s="13"/>
      <c r="S40" s="13"/>
      <c r="T40" s="13"/>
      <c r="U40" s="13"/>
      <c r="V40" s="15"/>
      <c r="W40" s="13"/>
      <c r="X40" s="13"/>
      <c r="Y40" s="13"/>
      <c r="Z40" s="13"/>
      <c r="AA40" s="13"/>
      <c r="AB40" s="10"/>
      <c r="AC40" s="10"/>
      <c r="AD40" s="10"/>
      <c r="AE40" s="10"/>
      <c r="AF40" s="10"/>
      <c r="AG40" s="10"/>
      <c r="AH40" s="10"/>
      <c r="AI40" s="13"/>
      <c r="AJ40" s="13"/>
      <c r="AR40" s="12"/>
      <c r="AS40" s="12"/>
      <c r="AT40" s="12"/>
      <c r="AU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</row>
    <row r="41" spans="1:66">
      <c r="F41" s="11" t="s">
        <v>570</v>
      </c>
      <c r="G41" s="1">
        <f>'Data annual2'!AA7</f>
        <v>-1.7585805446306824</v>
      </c>
      <c r="H41" s="1">
        <f>'Data annual2'!AB7</f>
        <v>-3.5812274765370717</v>
      </c>
      <c r="I41" s="1">
        <f>'Data annual2'!AC7</f>
        <v>3.100597245890782</v>
      </c>
      <c r="J41" s="1">
        <f>'Data annual2'!AD7</f>
        <v>2.5970926320007548</v>
      </c>
      <c r="K41" s="1">
        <f>'Data annual2'!AE7</f>
        <v>-2.4851839126349526</v>
      </c>
      <c r="L41" s="1">
        <f>'Data annual2'!AF7</f>
        <v>0.25683052672246076</v>
      </c>
      <c r="M41" s="1">
        <f>'Data annual2'!AG7</f>
        <v>-0.85391572437794938</v>
      </c>
      <c r="N41" s="1">
        <f>'Data annual2'!AH7</f>
        <v>-0.47449953673611678</v>
      </c>
      <c r="O41" s="1">
        <f>'Data annual2'!AI7</f>
        <v>-0.22050914653061912</v>
      </c>
      <c r="P41" s="1">
        <f>'Data annual2'!AJ7</f>
        <v>0.7730176275363364</v>
      </c>
      <c r="Q41" s="1">
        <f>'Data annual2'!AK7</f>
        <v>-0.20688925711992937</v>
      </c>
      <c r="R41" s="1">
        <f>'Data annual2'!AL7</f>
        <v>-2.3447974753823395</v>
      </c>
      <c r="S41" s="1">
        <f>'Data annual2'!AM7</f>
        <v>-0.51708066189639212</v>
      </c>
      <c r="T41" s="1">
        <f>'Data annual2'!AN7</f>
        <v>-1.3074034260803924</v>
      </c>
      <c r="U41" s="1">
        <f>'Data annual2'!AO7</f>
        <v>-2.5202699203851218</v>
      </c>
      <c r="V41" s="1">
        <f>'Data annual2'!AP7</f>
        <v>-3.1872702397173533</v>
      </c>
      <c r="W41" s="1">
        <f>'Data annual2'!AQ7</f>
        <v>-2.7447970660213241</v>
      </c>
      <c r="X41" s="1">
        <f>'Data annual2'!AR7</f>
        <v>-3.0617508131682576</v>
      </c>
      <c r="Y41" s="1">
        <f>'Data annual2'!AS7</f>
        <v>-2.4763252635479787</v>
      </c>
      <c r="Z41" s="1">
        <f>'Data annual2'!AT7</f>
        <v>-2.7260584858079193</v>
      </c>
      <c r="AA41" s="1">
        <f>'Data annual2'!AU7</f>
        <v>-3.304181163139877</v>
      </c>
      <c r="AB41" s="1">
        <f>'Data annual2'!AV7</f>
        <v>-3.3901471507942698</v>
      </c>
      <c r="AC41" s="1">
        <f>'Data annual2'!AW7</f>
        <v>-4.6574433891126334</v>
      </c>
      <c r="AD41" s="1">
        <f>'Data annual2'!AX7</f>
        <v>-7.9640899315007561</v>
      </c>
      <c r="AE41" s="1">
        <f>'Data annual2'!AY7</f>
        <v>-5.2216063663248287</v>
      </c>
      <c r="AF41" s="1">
        <f>'Data annual2'!AZ7</f>
        <v>-3.8027346854895718</v>
      </c>
      <c r="AG41" s="1">
        <f>'Data annual2'!BA7</f>
        <v>-3.3369376561871209</v>
      </c>
      <c r="AH41" s="1">
        <f>'Data annual2'!BB7</f>
        <v>-9.4394912892963632</v>
      </c>
      <c r="AI41" s="1">
        <f>'Data annual2'!BC7</f>
        <v>-5.0223629128479681</v>
      </c>
      <c r="AJ41" s="1">
        <f>'Data annual2'!BD7</f>
        <v>-7.4784642899529077</v>
      </c>
      <c r="AK41" s="1">
        <f>'Data annual2'!BE7</f>
        <v>-6.559810591735399</v>
      </c>
      <c r="AL41" s="1">
        <f>'Data annual2'!BF7</f>
        <v>-5.0334974368689149</v>
      </c>
      <c r="AM41" s="1">
        <f>'Data annual2'!BG7</f>
        <v>-0.80139979421198193</v>
      </c>
      <c r="AN41" s="1">
        <f>'Data annual2'!BH7</f>
        <v>0.128903575220635</v>
      </c>
      <c r="AO41" s="1">
        <f>'Data annual2'!BI7</f>
        <v>-4.7039248960429338</v>
      </c>
      <c r="AP41" s="1">
        <f>'Data annual2'!BJ7</f>
        <v>-7.0010536907004015</v>
      </c>
      <c r="AQ41" s="1">
        <f>'Data annual2'!BK7</f>
        <v>-8.2226423541704179</v>
      </c>
      <c r="AR41" s="1">
        <f>'Data annual2'!BL7</f>
        <v>-8.7156137942515457</v>
      </c>
      <c r="AS41" s="1">
        <f>'Data annual2'!BM7</f>
        <v>-11.919785511654949</v>
      </c>
      <c r="AT41" s="16"/>
      <c r="AU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</row>
    <row r="47" spans="1:66"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66"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7:31"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7:31"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</sheetData>
  <phoneticPr fontId="4" type="noConversion"/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O24"/>
  <sheetViews>
    <sheetView zoomScale="140" zoomScaleNormal="140" workbookViewId="0">
      <pane xSplit="23" ySplit="1" topLeftCell="X5" activePane="bottomRight" state="frozen"/>
      <selection pane="topRight" activeCell="X1" sqref="X1"/>
      <selection pane="bottomLeft" activeCell="A2" sqref="A2"/>
      <selection pane="bottomRight" activeCell="F5" sqref="F5"/>
    </sheetView>
  </sheetViews>
  <sheetFormatPr defaultRowHeight="12.75" outlineLevelCol="1"/>
  <cols>
    <col min="1" max="1" width="23.33203125" style="34" hidden="1" customWidth="1" outlineLevel="1"/>
    <col min="2" max="2" width="25.33203125" style="34" hidden="1" customWidth="1" outlineLevel="1"/>
    <col min="3" max="4" width="9.33203125" style="34" hidden="1" customWidth="1" outlineLevel="1"/>
    <col min="5" max="5" width="33.83203125" style="34" hidden="1" customWidth="1" outlineLevel="1"/>
    <col min="6" max="6" width="43.83203125" style="34" customWidth="1" collapsed="1"/>
    <col min="7" max="23" width="9.33203125" style="34" hidden="1" customWidth="1" outlineLevel="1"/>
    <col min="24" max="24" width="9.33203125" style="34" collapsed="1"/>
    <col min="25" max="25" width="9.33203125" style="34" hidden="1" customWidth="1" outlineLevel="1"/>
    <col min="26" max="26" width="12.6640625" style="34" hidden="1" customWidth="1" outlineLevel="1" collapsed="1"/>
    <col min="27" max="31" width="12.6640625" style="34" hidden="1" customWidth="1" outlineLevel="1"/>
    <col min="32" max="32" width="12.6640625" style="34" customWidth="1" collapsed="1"/>
    <col min="33" max="36" width="12.6640625" style="34" customWidth="1"/>
    <col min="37" max="64" width="12.6640625" style="34" bestFit="1" customWidth="1"/>
    <col min="65" max="67" width="12.6640625" style="34" customWidth="1"/>
    <col min="68" max="248" width="9.33203125" style="34"/>
    <col min="249" max="252" width="0" style="34" hidden="1" customWidth="1"/>
    <col min="253" max="253" width="21.33203125" style="34" customWidth="1"/>
    <col min="254" max="254" width="43.83203125" style="34" customWidth="1"/>
    <col min="255" max="271" width="0" style="34" hidden="1" customWidth="1"/>
    <col min="272" max="272" width="9.33203125" style="34"/>
    <col min="273" max="273" width="0" style="34" hidden="1" customWidth="1"/>
    <col min="274" max="294" width="9.33203125" style="34"/>
    <col min="295" max="306" width="9.6640625" style="34" bestFit="1" customWidth="1"/>
    <col min="307" max="504" width="9.33203125" style="34"/>
    <col min="505" max="508" width="0" style="34" hidden="1" customWidth="1"/>
    <col min="509" max="509" width="21.33203125" style="34" customWidth="1"/>
    <col min="510" max="510" width="43.83203125" style="34" customWidth="1"/>
    <col min="511" max="527" width="0" style="34" hidden="1" customWidth="1"/>
    <col min="528" max="528" width="9.33203125" style="34"/>
    <col min="529" max="529" width="0" style="34" hidden="1" customWidth="1"/>
    <col min="530" max="550" width="9.33203125" style="34"/>
    <col min="551" max="562" width="9.6640625" style="34" bestFit="1" customWidth="1"/>
    <col min="563" max="760" width="9.33203125" style="34"/>
    <col min="761" max="764" width="0" style="34" hidden="1" customWidth="1"/>
    <col min="765" max="765" width="21.33203125" style="34" customWidth="1"/>
    <col min="766" max="766" width="43.83203125" style="34" customWidth="1"/>
    <col min="767" max="783" width="0" style="34" hidden="1" customWidth="1"/>
    <col min="784" max="784" width="9.33203125" style="34"/>
    <col min="785" max="785" width="0" style="34" hidden="1" customWidth="1"/>
    <col min="786" max="806" width="9.33203125" style="34"/>
    <col min="807" max="818" width="9.6640625" style="34" bestFit="1" customWidth="1"/>
    <col min="819" max="1016" width="9.33203125" style="34"/>
    <col min="1017" max="1020" width="0" style="34" hidden="1" customWidth="1"/>
    <col min="1021" max="1021" width="21.33203125" style="34" customWidth="1"/>
    <col min="1022" max="1022" width="43.83203125" style="34" customWidth="1"/>
    <col min="1023" max="1039" width="0" style="34" hidden="1" customWidth="1"/>
    <col min="1040" max="1040" width="9.33203125" style="34"/>
    <col min="1041" max="1041" width="0" style="34" hidden="1" customWidth="1"/>
    <col min="1042" max="1062" width="9.33203125" style="34"/>
    <col min="1063" max="1074" width="9.6640625" style="34" bestFit="1" customWidth="1"/>
    <col min="1075" max="1272" width="9.33203125" style="34"/>
    <col min="1273" max="1276" width="0" style="34" hidden="1" customWidth="1"/>
    <col min="1277" max="1277" width="21.33203125" style="34" customWidth="1"/>
    <col min="1278" max="1278" width="43.83203125" style="34" customWidth="1"/>
    <col min="1279" max="1295" width="0" style="34" hidden="1" customWidth="1"/>
    <col min="1296" max="1296" width="9.33203125" style="34"/>
    <col min="1297" max="1297" width="0" style="34" hidden="1" customWidth="1"/>
    <col min="1298" max="1318" width="9.33203125" style="34"/>
    <col min="1319" max="1330" width="9.6640625" style="34" bestFit="1" customWidth="1"/>
    <col min="1331" max="1528" width="9.33203125" style="34"/>
    <col min="1529" max="1532" width="0" style="34" hidden="1" customWidth="1"/>
    <col min="1533" max="1533" width="21.33203125" style="34" customWidth="1"/>
    <col min="1534" max="1534" width="43.83203125" style="34" customWidth="1"/>
    <col min="1535" max="1551" width="0" style="34" hidden="1" customWidth="1"/>
    <col min="1552" max="1552" width="9.33203125" style="34"/>
    <col min="1553" max="1553" width="0" style="34" hidden="1" customWidth="1"/>
    <col min="1554" max="1574" width="9.33203125" style="34"/>
    <col min="1575" max="1586" width="9.6640625" style="34" bestFit="1" customWidth="1"/>
    <col min="1587" max="1784" width="9.33203125" style="34"/>
    <col min="1785" max="1788" width="0" style="34" hidden="1" customWidth="1"/>
    <col min="1789" max="1789" width="21.33203125" style="34" customWidth="1"/>
    <col min="1790" max="1790" width="43.83203125" style="34" customWidth="1"/>
    <col min="1791" max="1807" width="0" style="34" hidden="1" customWidth="1"/>
    <col min="1808" max="1808" width="9.33203125" style="34"/>
    <col min="1809" max="1809" width="0" style="34" hidden="1" customWidth="1"/>
    <col min="1810" max="1830" width="9.33203125" style="34"/>
    <col min="1831" max="1842" width="9.6640625" style="34" bestFit="1" customWidth="1"/>
    <col min="1843" max="2040" width="9.33203125" style="34"/>
    <col min="2041" max="2044" width="0" style="34" hidden="1" customWidth="1"/>
    <col min="2045" max="2045" width="21.33203125" style="34" customWidth="1"/>
    <col min="2046" max="2046" width="43.83203125" style="34" customWidth="1"/>
    <col min="2047" max="2063" width="0" style="34" hidden="1" customWidth="1"/>
    <col min="2064" max="2064" width="9.33203125" style="34"/>
    <col min="2065" max="2065" width="0" style="34" hidden="1" customWidth="1"/>
    <col min="2066" max="2086" width="9.33203125" style="34"/>
    <col min="2087" max="2098" width="9.6640625" style="34" bestFit="1" customWidth="1"/>
    <col min="2099" max="2296" width="9.33203125" style="34"/>
    <col min="2297" max="2300" width="0" style="34" hidden="1" customWidth="1"/>
    <col min="2301" max="2301" width="21.33203125" style="34" customWidth="1"/>
    <col min="2302" max="2302" width="43.83203125" style="34" customWidth="1"/>
    <col min="2303" max="2319" width="0" style="34" hidden="1" customWidth="1"/>
    <col min="2320" max="2320" width="9.33203125" style="34"/>
    <col min="2321" max="2321" width="0" style="34" hidden="1" customWidth="1"/>
    <col min="2322" max="2342" width="9.33203125" style="34"/>
    <col min="2343" max="2354" width="9.6640625" style="34" bestFit="1" customWidth="1"/>
    <col min="2355" max="2552" width="9.33203125" style="34"/>
    <col min="2553" max="2556" width="0" style="34" hidden="1" customWidth="1"/>
    <col min="2557" max="2557" width="21.33203125" style="34" customWidth="1"/>
    <col min="2558" max="2558" width="43.83203125" style="34" customWidth="1"/>
    <col min="2559" max="2575" width="0" style="34" hidden="1" customWidth="1"/>
    <col min="2576" max="2576" width="9.33203125" style="34"/>
    <col min="2577" max="2577" width="0" style="34" hidden="1" customWidth="1"/>
    <col min="2578" max="2598" width="9.33203125" style="34"/>
    <col min="2599" max="2610" width="9.6640625" style="34" bestFit="1" customWidth="1"/>
    <col min="2611" max="2808" width="9.33203125" style="34"/>
    <col min="2809" max="2812" width="0" style="34" hidden="1" customWidth="1"/>
    <col min="2813" max="2813" width="21.33203125" style="34" customWidth="1"/>
    <col min="2814" max="2814" width="43.83203125" style="34" customWidth="1"/>
    <col min="2815" max="2831" width="0" style="34" hidden="1" customWidth="1"/>
    <col min="2832" max="2832" width="9.33203125" style="34"/>
    <col min="2833" max="2833" width="0" style="34" hidden="1" customWidth="1"/>
    <col min="2834" max="2854" width="9.33203125" style="34"/>
    <col min="2855" max="2866" width="9.6640625" style="34" bestFit="1" customWidth="1"/>
    <col min="2867" max="3064" width="9.33203125" style="34"/>
    <col min="3065" max="3068" width="0" style="34" hidden="1" customWidth="1"/>
    <col min="3069" max="3069" width="21.33203125" style="34" customWidth="1"/>
    <col min="3070" max="3070" width="43.83203125" style="34" customWidth="1"/>
    <col min="3071" max="3087" width="0" style="34" hidden="1" customWidth="1"/>
    <col min="3088" max="3088" width="9.33203125" style="34"/>
    <col min="3089" max="3089" width="0" style="34" hidden="1" customWidth="1"/>
    <col min="3090" max="3110" width="9.33203125" style="34"/>
    <col min="3111" max="3122" width="9.6640625" style="34" bestFit="1" customWidth="1"/>
    <col min="3123" max="3320" width="9.33203125" style="34"/>
    <col min="3321" max="3324" width="0" style="34" hidden="1" customWidth="1"/>
    <col min="3325" max="3325" width="21.33203125" style="34" customWidth="1"/>
    <col min="3326" max="3326" width="43.83203125" style="34" customWidth="1"/>
    <col min="3327" max="3343" width="0" style="34" hidden="1" customWidth="1"/>
    <col min="3344" max="3344" width="9.33203125" style="34"/>
    <col min="3345" max="3345" width="0" style="34" hidden="1" customWidth="1"/>
    <col min="3346" max="3366" width="9.33203125" style="34"/>
    <col min="3367" max="3378" width="9.6640625" style="34" bestFit="1" customWidth="1"/>
    <col min="3379" max="3576" width="9.33203125" style="34"/>
    <col min="3577" max="3580" width="0" style="34" hidden="1" customWidth="1"/>
    <col min="3581" max="3581" width="21.33203125" style="34" customWidth="1"/>
    <col min="3582" max="3582" width="43.83203125" style="34" customWidth="1"/>
    <col min="3583" max="3599" width="0" style="34" hidden="1" customWidth="1"/>
    <col min="3600" max="3600" width="9.33203125" style="34"/>
    <col min="3601" max="3601" width="0" style="34" hidden="1" customWidth="1"/>
    <col min="3602" max="3622" width="9.33203125" style="34"/>
    <col min="3623" max="3634" width="9.6640625" style="34" bestFit="1" customWidth="1"/>
    <col min="3635" max="3832" width="9.33203125" style="34"/>
    <col min="3833" max="3836" width="0" style="34" hidden="1" customWidth="1"/>
    <col min="3837" max="3837" width="21.33203125" style="34" customWidth="1"/>
    <col min="3838" max="3838" width="43.83203125" style="34" customWidth="1"/>
    <col min="3839" max="3855" width="0" style="34" hidden="1" customWidth="1"/>
    <col min="3856" max="3856" width="9.33203125" style="34"/>
    <col min="3857" max="3857" width="0" style="34" hidden="1" customWidth="1"/>
    <col min="3858" max="3878" width="9.33203125" style="34"/>
    <col min="3879" max="3890" width="9.6640625" style="34" bestFit="1" customWidth="1"/>
    <col min="3891" max="4088" width="9.33203125" style="34"/>
    <col min="4089" max="4092" width="0" style="34" hidden="1" customWidth="1"/>
    <col min="4093" max="4093" width="21.33203125" style="34" customWidth="1"/>
    <col min="4094" max="4094" width="43.83203125" style="34" customWidth="1"/>
    <col min="4095" max="4111" width="0" style="34" hidden="1" customWidth="1"/>
    <col min="4112" max="4112" width="9.33203125" style="34"/>
    <col min="4113" max="4113" width="0" style="34" hidden="1" customWidth="1"/>
    <col min="4114" max="4134" width="9.33203125" style="34"/>
    <col min="4135" max="4146" width="9.6640625" style="34" bestFit="1" customWidth="1"/>
    <col min="4147" max="4344" width="9.33203125" style="34"/>
    <col min="4345" max="4348" width="0" style="34" hidden="1" customWidth="1"/>
    <col min="4349" max="4349" width="21.33203125" style="34" customWidth="1"/>
    <col min="4350" max="4350" width="43.83203125" style="34" customWidth="1"/>
    <col min="4351" max="4367" width="0" style="34" hidden="1" customWidth="1"/>
    <col min="4368" max="4368" width="9.33203125" style="34"/>
    <col min="4369" max="4369" width="0" style="34" hidden="1" customWidth="1"/>
    <col min="4370" max="4390" width="9.33203125" style="34"/>
    <col min="4391" max="4402" width="9.6640625" style="34" bestFit="1" customWidth="1"/>
    <col min="4403" max="4600" width="9.33203125" style="34"/>
    <col min="4601" max="4604" width="0" style="34" hidden="1" customWidth="1"/>
    <col min="4605" max="4605" width="21.33203125" style="34" customWidth="1"/>
    <col min="4606" max="4606" width="43.83203125" style="34" customWidth="1"/>
    <col min="4607" max="4623" width="0" style="34" hidden="1" customWidth="1"/>
    <col min="4624" max="4624" width="9.33203125" style="34"/>
    <col min="4625" max="4625" width="0" style="34" hidden="1" customWidth="1"/>
    <col min="4626" max="4646" width="9.33203125" style="34"/>
    <col min="4647" max="4658" width="9.6640625" style="34" bestFit="1" customWidth="1"/>
    <col min="4659" max="4856" width="9.33203125" style="34"/>
    <col min="4857" max="4860" width="0" style="34" hidden="1" customWidth="1"/>
    <col min="4861" max="4861" width="21.33203125" style="34" customWidth="1"/>
    <col min="4862" max="4862" width="43.83203125" style="34" customWidth="1"/>
    <col min="4863" max="4879" width="0" style="34" hidden="1" customWidth="1"/>
    <col min="4880" max="4880" width="9.33203125" style="34"/>
    <col min="4881" max="4881" width="0" style="34" hidden="1" customWidth="1"/>
    <col min="4882" max="4902" width="9.33203125" style="34"/>
    <col min="4903" max="4914" width="9.6640625" style="34" bestFit="1" customWidth="1"/>
    <col min="4915" max="5112" width="9.33203125" style="34"/>
    <col min="5113" max="5116" width="0" style="34" hidden="1" customWidth="1"/>
    <col min="5117" max="5117" width="21.33203125" style="34" customWidth="1"/>
    <col min="5118" max="5118" width="43.83203125" style="34" customWidth="1"/>
    <col min="5119" max="5135" width="0" style="34" hidden="1" customWidth="1"/>
    <col min="5136" max="5136" width="9.33203125" style="34"/>
    <col min="5137" max="5137" width="0" style="34" hidden="1" customWidth="1"/>
    <col min="5138" max="5158" width="9.33203125" style="34"/>
    <col min="5159" max="5170" width="9.6640625" style="34" bestFit="1" customWidth="1"/>
    <col min="5171" max="5368" width="9.33203125" style="34"/>
    <col min="5369" max="5372" width="0" style="34" hidden="1" customWidth="1"/>
    <col min="5373" max="5373" width="21.33203125" style="34" customWidth="1"/>
    <col min="5374" max="5374" width="43.83203125" style="34" customWidth="1"/>
    <col min="5375" max="5391" width="0" style="34" hidden="1" customWidth="1"/>
    <col min="5392" max="5392" width="9.33203125" style="34"/>
    <col min="5393" max="5393" width="0" style="34" hidden="1" customWidth="1"/>
    <col min="5394" max="5414" width="9.33203125" style="34"/>
    <col min="5415" max="5426" width="9.6640625" style="34" bestFit="1" customWidth="1"/>
    <col min="5427" max="5624" width="9.33203125" style="34"/>
    <col min="5625" max="5628" width="0" style="34" hidden="1" customWidth="1"/>
    <col min="5629" max="5629" width="21.33203125" style="34" customWidth="1"/>
    <col min="5630" max="5630" width="43.83203125" style="34" customWidth="1"/>
    <col min="5631" max="5647" width="0" style="34" hidden="1" customWidth="1"/>
    <col min="5648" max="5648" width="9.33203125" style="34"/>
    <col min="5649" max="5649" width="0" style="34" hidden="1" customWidth="1"/>
    <col min="5650" max="5670" width="9.33203125" style="34"/>
    <col min="5671" max="5682" width="9.6640625" style="34" bestFit="1" customWidth="1"/>
    <col min="5683" max="5880" width="9.33203125" style="34"/>
    <col min="5881" max="5884" width="0" style="34" hidden="1" customWidth="1"/>
    <col min="5885" max="5885" width="21.33203125" style="34" customWidth="1"/>
    <col min="5886" max="5886" width="43.83203125" style="34" customWidth="1"/>
    <col min="5887" max="5903" width="0" style="34" hidden="1" customWidth="1"/>
    <col min="5904" max="5904" width="9.33203125" style="34"/>
    <col min="5905" max="5905" width="0" style="34" hidden="1" customWidth="1"/>
    <col min="5906" max="5926" width="9.33203125" style="34"/>
    <col min="5927" max="5938" width="9.6640625" style="34" bestFit="1" customWidth="1"/>
    <col min="5939" max="6136" width="9.33203125" style="34"/>
    <col min="6137" max="6140" width="0" style="34" hidden="1" customWidth="1"/>
    <col min="6141" max="6141" width="21.33203125" style="34" customWidth="1"/>
    <col min="6142" max="6142" width="43.83203125" style="34" customWidth="1"/>
    <col min="6143" max="6159" width="0" style="34" hidden="1" customWidth="1"/>
    <col min="6160" max="6160" width="9.33203125" style="34"/>
    <col min="6161" max="6161" width="0" style="34" hidden="1" customWidth="1"/>
    <col min="6162" max="6182" width="9.33203125" style="34"/>
    <col min="6183" max="6194" width="9.6640625" style="34" bestFit="1" customWidth="1"/>
    <col min="6195" max="6392" width="9.33203125" style="34"/>
    <col min="6393" max="6396" width="0" style="34" hidden="1" customWidth="1"/>
    <col min="6397" max="6397" width="21.33203125" style="34" customWidth="1"/>
    <col min="6398" max="6398" width="43.83203125" style="34" customWidth="1"/>
    <col min="6399" max="6415" width="0" style="34" hidden="1" customWidth="1"/>
    <col min="6416" max="6416" width="9.33203125" style="34"/>
    <col min="6417" max="6417" width="0" style="34" hidden="1" customWidth="1"/>
    <col min="6418" max="6438" width="9.33203125" style="34"/>
    <col min="6439" max="6450" width="9.6640625" style="34" bestFit="1" customWidth="1"/>
    <col min="6451" max="6648" width="9.33203125" style="34"/>
    <col min="6649" max="6652" width="0" style="34" hidden="1" customWidth="1"/>
    <col min="6653" max="6653" width="21.33203125" style="34" customWidth="1"/>
    <col min="6654" max="6654" width="43.83203125" style="34" customWidth="1"/>
    <col min="6655" max="6671" width="0" style="34" hidden="1" customWidth="1"/>
    <col min="6672" max="6672" width="9.33203125" style="34"/>
    <col min="6673" max="6673" width="0" style="34" hidden="1" customWidth="1"/>
    <col min="6674" max="6694" width="9.33203125" style="34"/>
    <col min="6695" max="6706" width="9.6640625" style="34" bestFit="1" customWidth="1"/>
    <col min="6707" max="6904" width="9.33203125" style="34"/>
    <col min="6905" max="6908" width="0" style="34" hidden="1" customWidth="1"/>
    <col min="6909" max="6909" width="21.33203125" style="34" customWidth="1"/>
    <col min="6910" max="6910" width="43.83203125" style="34" customWidth="1"/>
    <col min="6911" max="6927" width="0" style="34" hidden="1" customWidth="1"/>
    <col min="6928" max="6928" width="9.33203125" style="34"/>
    <col min="6929" max="6929" width="0" style="34" hidden="1" customWidth="1"/>
    <col min="6930" max="6950" width="9.33203125" style="34"/>
    <col min="6951" max="6962" width="9.6640625" style="34" bestFit="1" customWidth="1"/>
    <col min="6963" max="7160" width="9.33203125" style="34"/>
    <col min="7161" max="7164" width="0" style="34" hidden="1" customWidth="1"/>
    <col min="7165" max="7165" width="21.33203125" style="34" customWidth="1"/>
    <col min="7166" max="7166" width="43.83203125" style="34" customWidth="1"/>
    <col min="7167" max="7183" width="0" style="34" hidden="1" customWidth="1"/>
    <col min="7184" max="7184" width="9.33203125" style="34"/>
    <col min="7185" max="7185" width="0" style="34" hidden="1" customWidth="1"/>
    <col min="7186" max="7206" width="9.33203125" style="34"/>
    <col min="7207" max="7218" width="9.6640625" style="34" bestFit="1" customWidth="1"/>
    <col min="7219" max="7416" width="9.33203125" style="34"/>
    <col min="7417" max="7420" width="0" style="34" hidden="1" customWidth="1"/>
    <col min="7421" max="7421" width="21.33203125" style="34" customWidth="1"/>
    <col min="7422" max="7422" width="43.83203125" style="34" customWidth="1"/>
    <col min="7423" max="7439" width="0" style="34" hidden="1" customWidth="1"/>
    <col min="7440" max="7440" width="9.33203125" style="34"/>
    <col min="7441" max="7441" width="0" style="34" hidden="1" customWidth="1"/>
    <col min="7442" max="7462" width="9.33203125" style="34"/>
    <col min="7463" max="7474" width="9.6640625" style="34" bestFit="1" customWidth="1"/>
    <col min="7475" max="7672" width="9.33203125" style="34"/>
    <col min="7673" max="7676" width="0" style="34" hidden="1" customWidth="1"/>
    <col min="7677" max="7677" width="21.33203125" style="34" customWidth="1"/>
    <col min="7678" max="7678" width="43.83203125" style="34" customWidth="1"/>
    <col min="7679" max="7695" width="0" style="34" hidden="1" customWidth="1"/>
    <col min="7696" max="7696" width="9.33203125" style="34"/>
    <col min="7697" max="7697" width="0" style="34" hidden="1" customWidth="1"/>
    <col min="7698" max="7718" width="9.33203125" style="34"/>
    <col min="7719" max="7730" width="9.6640625" style="34" bestFit="1" customWidth="1"/>
    <col min="7731" max="7928" width="9.33203125" style="34"/>
    <col min="7929" max="7932" width="0" style="34" hidden="1" customWidth="1"/>
    <col min="7933" max="7933" width="21.33203125" style="34" customWidth="1"/>
    <col min="7934" max="7934" width="43.83203125" style="34" customWidth="1"/>
    <col min="7935" max="7951" width="0" style="34" hidden="1" customWidth="1"/>
    <col min="7952" max="7952" width="9.33203125" style="34"/>
    <col min="7953" max="7953" width="0" style="34" hidden="1" customWidth="1"/>
    <col min="7954" max="7974" width="9.33203125" style="34"/>
    <col min="7975" max="7986" width="9.6640625" style="34" bestFit="1" customWidth="1"/>
    <col min="7987" max="8184" width="9.33203125" style="34"/>
    <col min="8185" max="8188" width="0" style="34" hidden="1" customWidth="1"/>
    <col min="8189" max="8189" width="21.33203125" style="34" customWidth="1"/>
    <col min="8190" max="8190" width="43.83203125" style="34" customWidth="1"/>
    <col min="8191" max="8207" width="0" style="34" hidden="1" customWidth="1"/>
    <col min="8208" max="8208" width="9.33203125" style="34"/>
    <col min="8209" max="8209" width="0" style="34" hidden="1" customWidth="1"/>
    <col min="8210" max="8230" width="9.33203125" style="34"/>
    <col min="8231" max="8242" width="9.6640625" style="34" bestFit="1" customWidth="1"/>
    <col min="8243" max="8440" width="9.33203125" style="34"/>
    <col min="8441" max="8444" width="0" style="34" hidden="1" customWidth="1"/>
    <col min="8445" max="8445" width="21.33203125" style="34" customWidth="1"/>
    <col min="8446" max="8446" width="43.83203125" style="34" customWidth="1"/>
    <col min="8447" max="8463" width="0" style="34" hidden="1" customWidth="1"/>
    <col min="8464" max="8464" width="9.33203125" style="34"/>
    <col min="8465" max="8465" width="0" style="34" hidden="1" customWidth="1"/>
    <col min="8466" max="8486" width="9.33203125" style="34"/>
    <col min="8487" max="8498" width="9.6640625" style="34" bestFit="1" customWidth="1"/>
    <col min="8499" max="8696" width="9.33203125" style="34"/>
    <col min="8697" max="8700" width="0" style="34" hidden="1" customWidth="1"/>
    <col min="8701" max="8701" width="21.33203125" style="34" customWidth="1"/>
    <col min="8702" max="8702" width="43.83203125" style="34" customWidth="1"/>
    <col min="8703" max="8719" width="0" style="34" hidden="1" customWidth="1"/>
    <col min="8720" max="8720" width="9.33203125" style="34"/>
    <col min="8721" max="8721" width="0" style="34" hidden="1" customWidth="1"/>
    <col min="8722" max="8742" width="9.33203125" style="34"/>
    <col min="8743" max="8754" width="9.6640625" style="34" bestFit="1" customWidth="1"/>
    <col min="8755" max="8952" width="9.33203125" style="34"/>
    <col min="8953" max="8956" width="0" style="34" hidden="1" customWidth="1"/>
    <col min="8957" max="8957" width="21.33203125" style="34" customWidth="1"/>
    <col min="8958" max="8958" width="43.83203125" style="34" customWidth="1"/>
    <col min="8959" max="8975" width="0" style="34" hidden="1" customWidth="1"/>
    <col min="8976" max="8976" width="9.33203125" style="34"/>
    <col min="8977" max="8977" width="0" style="34" hidden="1" customWidth="1"/>
    <col min="8978" max="8998" width="9.33203125" style="34"/>
    <col min="8999" max="9010" width="9.6640625" style="34" bestFit="1" customWidth="1"/>
    <col min="9011" max="9208" width="9.33203125" style="34"/>
    <col min="9209" max="9212" width="0" style="34" hidden="1" customWidth="1"/>
    <col min="9213" max="9213" width="21.33203125" style="34" customWidth="1"/>
    <col min="9214" max="9214" width="43.83203125" style="34" customWidth="1"/>
    <col min="9215" max="9231" width="0" style="34" hidden="1" customWidth="1"/>
    <col min="9232" max="9232" width="9.33203125" style="34"/>
    <col min="9233" max="9233" width="0" style="34" hidden="1" customWidth="1"/>
    <col min="9234" max="9254" width="9.33203125" style="34"/>
    <col min="9255" max="9266" width="9.6640625" style="34" bestFit="1" customWidth="1"/>
    <col min="9267" max="9464" width="9.33203125" style="34"/>
    <col min="9465" max="9468" width="0" style="34" hidden="1" customWidth="1"/>
    <col min="9469" max="9469" width="21.33203125" style="34" customWidth="1"/>
    <col min="9470" max="9470" width="43.83203125" style="34" customWidth="1"/>
    <col min="9471" max="9487" width="0" style="34" hidden="1" customWidth="1"/>
    <col min="9488" max="9488" width="9.33203125" style="34"/>
    <col min="9489" max="9489" width="0" style="34" hidden="1" customWidth="1"/>
    <col min="9490" max="9510" width="9.33203125" style="34"/>
    <col min="9511" max="9522" width="9.6640625" style="34" bestFit="1" customWidth="1"/>
    <col min="9523" max="9720" width="9.33203125" style="34"/>
    <col min="9721" max="9724" width="0" style="34" hidden="1" customWidth="1"/>
    <col min="9725" max="9725" width="21.33203125" style="34" customWidth="1"/>
    <col min="9726" max="9726" width="43.83203125" style="34" customWidth="1"/>
    <col min="9727" max="9743" width="0" style="34" hidden="1" customWidth="1"/>
    <col min="9744" max="9744" width="9.33203125" style="34"/>
    <col min="9745" max="9745" width="0" style="34" hidden="1" customWidth="1"/>
    <col min="9746" max="9766" width="9.33203125" style="34"/>
    <col min="9767" max="9778" width="9.6640625" style="34" bestFit="1" customWidth="1"/>
    <col min="9779" max="9976" width="9.33203125" style="34"/>
    <col min="9977" max="9980" width="0" style="34" hidden="1" customWidth="1"/>
    <col min="9981" max="9981" width="21.33203125" style="34" customWidth="1"/>
    <col min="9982" max="9982" width="43.83203125" style="34" customWidth="1"/>
    <col min="9983" max="9999" width="0" style="34" hidden="1" customWidth="1"/>
    <col min="10000" max="10000" width="9.33203125" style="34"/>
    <col min="10001" max="10001" width="0" style="34" hidden="1" customWidth="1"/>
    <col min="10002" max="10022" width="9.33203125" style="34"/>
    <col min="10023" max="10034" width="9.6640625" style="34" bestFit="1" customWidth="1"/>
    <col min="10035" max="10232" width="9.33203125" style="34"/>
    <col min="10233" max="10236" width="0" style="34" hidden="1" customWidth="1"/>
    <col min="10237" max="10237" width="21.33203125" style="34" customWidth="1"/>
    <col min="10238" max="10238" width="43.83203125" style="34" customWidth="1"/>
    <col min="10239" max="10255" width="0" style="34" hidden="1" customWidth="1"/>
    <col min="10256" max="10256" width="9.33203125" style="34"/>
    <col min="10257" max="10257" width="0" style="34" hidden="1" customWidth="1"/>
    <col min="10258" max="10278" width="9.33203125" style="34"/>
    <col min="10279" max="10290" width="9.6640625" style="34" bestFit="1" customWidth="1"/>
    <col min="10291" max="10488" width="9.33203125" style="34"/>
    <col min="10489" max="10492" width="0" style="34" hidden="1" customWidth="1"/>
    <col min="10493" max="10493" width="21.33203125" style="34" customWidth="1"/>
    <col min="10494" max="10494" width="43.83203125" style="34" customWidth="1"/>
    <col min="10495" max="10511" width="0" style="34" hidden="1" customWidth="1"/>
    <col min="10512" max="10512" width="9.33203125" style="34"/>
    <col min="10513" max="10513" width="0" style="34" hidden="1" customWidth="1"/>
    <col min="10514" max="10534" width="9.33203125" style="34"/>
    <col min="10535" max="10546" width="9.6640625" style="34" bestFit="1" customWidth="1"/>
    <col min="10547" max="10744" width="9.33203125" style="34"/>
    <col min="10745" max="10748" width="0" style="34" hidden="1" customWidth="1"/>
    <col min="10749" max="10749" width="21.33203125" style="34" customWidth="1"/>
    <col min="10750" max="10750" width="43.83203125" style="34" customWidth="1"/>
    <col min="10751" max="10767" width="0" style="34" hidden="1" customWidth="1"/>
    <col min="10768" max="10768" width="9.33203125" style="34"/>
    <col min="10769" max="10769" width="0" style="34" hidden="1" customWidth="1"/>
    <col min="10770" max="10790" width="9.33203125" style="34"/>
    <col min="10791" max="10802" width="9.6640625" style="34" bestFit="1" customWidth="1"/>
    <col min="10803" max="11000" width="9.33203125" style="34"/>
    <col min="11001" max="11004" width="0" style="34" hidden="1" customWidth="1"/>
    <col min="11005" max="11005" width="21.33203125" style="34" customWidth="1"/>
    <col min="11006" max="11006" width="43.83203125" style="34" customWidth="1"/>
    <col min="11007" max="11023" width="0" style="34" hidden="1" customWidth="1"/>
    <col min="11024" max="11024" width="9.33203125" style="34"/>
    <col min="11025" max="11025" width="0" style="34" hidden="1" customWidth="1"/>
    <col min="11026" max="11046" width="9.33203125" style="34"/>
    <col min="11047" max="11058" width="9.6640625" style="34" bestFit="1" customWidth="1"/>
    <col min="11059" max="11256" width="9.33203125" style="34"/>
    <col min="11257" max="11260" width="0" style="34" hidden="1" customWidth="1"/>
    <col min="11261" max="11261" width="21.33203125" style="34" customWidth="1"/>
    <col min="11262" max="11262" width="43.83203125" style="34" customWidth="1"/>
    <col min="11263" max="11279" width="0" style="34" hidden="1" customWidth="1"/>
    <col min="11280" max="11280" width="9.33203125" style="34"/>
    <col min="11281" max="11281" width="0" style="34" hidden="1" customWidth="1"/>
    <col min="11282" max="11302" width="9.33203125" style="34"/>
    <col min="11303" max="11314" width="9.6640625" style="34" bestFit="1" customWidth="1"/>
    <col min="11315" max="11512" width="9.33203125" style="34"/>
    <col min="11513" max="11516" width="0" style="34" hidden="1" customWidth="1"/>
    <col min="11517" max="11517" width="21.33203125" style="34" customWidth="1"/>
    <col min="11518" max="11518" width="43.83203125" style="34" customWidth="1"/>
    <col min="11519" max="11535" width="0" style="34" hidden="1" customWidth="1"/>
    <col min="11536" max="11536" width="9.33203125" style="34"/>
    <col min="11537" max="11537" width="0" style="34" hidden="1" customWidth="1"/>
    <col min="11538" max="11558" width="9.33203125" style="34"/>
    <col min="11559" max="11570" width="9.6640625" style="34" bestFit="1" customWidth="1"/>
    <col min="11571" max="11768" width="9.33203125" style="34"/>
    <col min="11769" max="11772" width="0" style="34" hidden="1" customWidth="1"/>
    <col min="11773" max="11773" width="21.33203125" style="34" customWidth="1"/>
    <col min="11774" max="11774" width="43.83203125" style="34" customWidth="1"/>
    <col min="11775" max="11791" width="0" style="34" hidden="1" customWidth="1"/>
    <col min="11792" max="11792" width="9.33203125" style="34"/>
    <col min="11793" max="11793" width="0" style="34" hidden="1" customWidth="1"/>
    <col min="11794" max="11814" width="9.33203125" style="34"/>
    <col min="11815" max="11826" width="9.6640625" style="34" bestFit="1" customWidth="1"/>
    <col min="11827" max="12024" width="9.33203125" style="34"/>
    <col min="12025" max="12028" width="0" style="34" hidden="1" customWidth="1"/>
    <col min="12029" max="12029" width="21.33203125" style="34" customWidth="1"/>
    <col min="12030" max="12030" width="43.83203125" style="34" customWidth="1"/>
    <col min="12031" max="12047" width="0" style="34" hidden="1" customWidth="1"/>
    <col min="12048" max="12048" width="9.33203125" style="34"/>
    <col min="12049" max="12049" width="0" style="34" hidden="1" customWidth="1"/>
    <col min="12050" max="12070" width="9.33203125" style="34"/>
    <col min="12071" max="12082" width="9.6640625" style="34" bestFit="1" customWidth="1"/>
    <col min="12083" max="12280" width="9.33203125" style="34"/>
    <col min="12281" max="12284" width="0" style="34" hidden="1" customWidth="1"/>
    <col min="12285" max="12285" width="21.33203125" style="34" customWidth="1"/>
    <col min="12286" max="12286" width="43.83203125" style="34" customWidth="1"/>
    <col min="12287" max="12303" width="0" style="34" hidden="1" customWidth="1"/>
    <col min="12304" max="12304" width="9.33203125" style="34"/>
    <col min="12305" max="12305" width="0" style="34" hidden="1" customWidth="1"/>
    <col min="12306" max="12326" width="9.33203125" style="34"/>
    <col min="12327" max="12338" width="9.6640625" style="34" bestFit="1" customWidth="1"/>
    <col min="12339" max="12536" width="9.33203125" style="34"/>
    <col min="12537" max="12540" width="0" style="34" hidden="1" customWidth="1"/>
    <col min="12541" max="12541" width="21.33203125" style="34" customWidth="1"/>
    <col min="12542" max="12542" width="43.83203125" style="34" customWidth="1"/>
    <col min="12543" max="12559" width="0" style="34" hidden="1" customWidth="1"/>
    <col min="12560" max="12560" width="9.33203125" style="34"/>
    <col min="12561" max="12561" width="0" style="34" hidden="1" customWidth="1"/>
    <col min="12562" max="12582" width="9.33203125" style="34"/>
    <col min="12583" max="12594" width="9.6640625" style="34" bestFit="1" customWidth="1"/>
    <col min="12595" max="12792" width="9.33203125" style="34"/>
    <col min="12793" max="12796" width="0" style="34" hidden="1" customWidth="1"/>
    <col min="12797" max="12797" width="21.33203125" style="34" customWidth="1"/>
    <col min="12798" max="12798" width="43.83203125" style="34" customWidth="1"/>
    <col min="12799" max="12815" width="0" style="34" hidden="1" customWidth="1"/>
    <col min="12816" max="12816" width="9.33203125" style="34"/>
    <col min="12817" max="12817" width="0" style="34" hidden="1" customWidth="1"/>
    <col min="12818" max="12838" width="9.33203125" style="34"/>
    <col min="12839" max="12850" width="9.6640625" style="34" bestFit="1" customWidth="1"/>
    <col min="12851" max="13048" width="9.33203125" style="34"/>
    <col min="13049" max="13052" width="0" style="34" hidden="1" customWidth="1"/>
    <col min="13053" max="13053" width="21.33203125" style="34" customWidth="1"/>
    <col min="13054" max="13054" width="43.83203125" style="34" customWidth="1"/>
    <col min="13055" max="13071" width="0" style="34" hidden="1" customWidth="1"/>
    <col min="13072" max="13072" width="9.33203125" style="34"/>
    <col min="13073" max="13073" width="0" style="34" hidden="1" customWidth="1"/>
    <col min="13074" max="13094" width="9.33203125" style="34"/>
    <col min="13095" max="13106" width="9.6640625" style="34" bestFit="1" customWidth="1"/>
    <col min="13107" max="13304" width="9.33203125" style="34"/>
    <col min="13305" max="13308" width="0" style="34" hidden="1" customWidth="1"/>
    <col min="13309" max="13309" width="21.33203125" style="34" customWidth="1"/>
    <col min="13310" max="13310" width="43.83203125" style="34" customWidth="1"/>
    <col min="13311" max="13327" width="0" style="34" hidden="1" customWidth="1"/>
    <col min="13328" max="13328" width="9.33203125" style="34"/>
    <col min="13329" max="13329" width="0" style="34" hidden="1" customWidth="1"/>
    <col min="13330" max="13350" width="9.33203125" style="34"/>
    <col min="13351" max="13362" width="9.6640625" style="34" bestFit="1" customWidth="1"/>
    <col min="13363" max="13560" width="9.33203125" style="34"/>
    <col min="13561" max="13564" width="0" style="34" hidden="1" customWidth="1"/>
    <col min="13565" max="13565" width="21.33203125" style="34" customWidth="1"/>
    <col min="13566" max="13566" width="43.83203125" style="34" customWidth="1"/>
    <col min="13567" max="13583" width="0" style="34" hidden="1" customWidth="1"/>
    <col min="13584" max="13584" width="9.33203125" style="34"/>
    <col min="13585" max="13585" width="0" style="34" hidden="1" customWidth="1"/>
    <col min="13586" max="13606" width="9.33203125" style="34"/>
    <col min="13607" max="13618" width="9.6640625" style="34" bestFit="1" customWidth="1"/>
    <col min="13619" max="13816" width="9.33203125" style="34"/>
    <col min="13817" max="13820" width="0" style="34" hidden="1" customWidth="1"/>
    <col min="13821" max="13821" width="21.33203125" style="34" customWidth="1"/>
    <col min="13822" max="13822" width="43.83203125" style="34" customWidth="1"/>
    <col min="13823" max="13839" width="0" style="34" hidden="1" customWidth="1"/>
    <col min="13840" max="13840" width="9.33203125" style="34"/>
    <col min="13841" max="13841" width="0" style="34" hidden="1" customWidth="1"/>
    <col min="13842" max="13862" width="9.33203125" style="34"/>
    <col min="13863" max="13874" width="9.6640625" style="34" bestFit="1" customWidth="1"/>
    <col min="13875" max="14072" width="9.33203125" style="34"/>
    <col min="14073" max="14076" width="0" style="34" hidden="1" customWidth="1"/>
    <col min="14077" max="14077" width="21.33203125" style="34" customWidth="1"/>
    <col min="14078" max="14078" width="43.83203125" style="34" customWidth="1"/>
    <col min="14079" max="14095" width="0" style="34" hidden="1" customWidth="1"/>
    <col min="14096" max="14096" width="9.33203125" style="34"/>
    <col min="14097" max="14097" width="0" style="34" hidden="1" customWidth="1"/>
    <col min="14098" max="14118" width="9.33203125" style="34"/>
    <col min="14119" max="14130" width="9.6640625" style="34" bestFit="1" customWidth="1"/>
    <col min="14131" max="14328" width="9.33203125" style="34"/>
    <col min="14329" max="14332" width="0" style="34" hidden="1" customWidth="1"/>
    <col min="14333" max="14333" width="21.33203125" style="34" customWidth="1"/>
    <col min="14334" max="14334" width="43.83203125" style="34" customWidth="1"/>
    <col min="14335" max="14351" width="0" style="34" hidden="1" customWidth="1"/>
    <col min="14352" max="14352" width="9.33203125" style="34"/>
    <col min="14353" max="14353" width="0" style="34" hidden="1" customWidth="1"/>
    <col min="14354" max="14374" width="9.33203125" style="34"/>
    <col min="14375" max="14386" width="9.6640625" style="34" bestFit="1" customWidth="1"/>
    <col min="14387" max="14584" width="9.33203125" style="34"/>
    <col min="14585" max="14588" width="0" style="34" hidden="1" customWidth="1"/>
    <col min="14589" max="14589" width="21.33203125" style="34" customWidth="1"/>
    <col min="14590" max="14590" width="43.83203125" style="34" customWidth="1"/>
    <col min="14591" max="14607" width="0" style="34" hidden="1" customWidth="1"/>
    <col min="14608" max="14608" width="9.33203125" style="34"/>
    <col min="14609" max="14609" width="0" style="34" hidden="1" customWidth="1"/>
    <col min="14610" max="14630" width="9.33203125" style="34"/>
    <col min="14631" max="14642" width="9.6640625" style="34" bestFit="1" customWidth="1"/>
    <col min="14643" max="14840" width="9.33203125" style="34"/>
    <col min="14841" max="14844" width="0" style="34" hidden="1" customWidth="1"/>
    <col min="14845" max="14845" width="21.33203125" style="34" customWidth="1"/>
    <col min="14846" max="14846" width="43.83203125" style="34" customWidth="1"/>
    <col min="14847" max="14863" width="0" style="34" hidden="1" customWidth="1"/>
    <col min="14864" max="14864" width="9.33203125" style="34"/>
    <col min="14865" max="14865" width="0" style="34" hidden="1" customWidth="1"/>
    <col min="14866" max="14886" width="9.33203125" style="34"/>
    <col min="14887" max="14898" width="9.6640625" style="34" bestFit="1" customWidth="1"/>
    <col min="14899" max="15096" width="9.33203125" style="34"/>
    <col min="15097" max="15100" width="0" style="34" hidden="1" customWidth="1"/>
    <col min="15101" max="15101" width="21.33203125" style="34" customWidth="1"/>
    <col min="15102" max="15102" width="43.83203125" style="34" customWidth="1"/>
    <col min="15103" max="15119" width="0" style="34" hidden="1" customWidth="1"/>
    <col min="15120" max="15120" width="9.33203125" style="34"/>
    <col min="15121" max="15121" width="0" style="34" hidden="1" customWidth="1"/>
    <col min="15122" max="15142" width="9.33203125" style="34"/>
    <col min="15143" max="15154" width="9.6640625" style="34" bestFit="1" customWidth="1"/>
    <col min="15155" max="15352" width="9.33203125" style="34"/>
    <col min="15353" max="15356" width="0" style="34" hidden="1" customWidth="1"/>
    <col min="15357" max="15357" width="21.33203125" style="34" customWidth="1"/>
    <col min="15358" max="15358" width="43.83203125" style="34" customWidth="1"/>
    <col min="15359" max="15375" width="0" style="34" hidden="1" customWidth="1"/>
    <col min="15376" max="15376" width="9.33203125" style="34"/>
    <col min="15377" max="15377" width="0" style="34" hidden="1" customWidth="1"/>
    <col min="15378" max="15398" width="9.33203125" style="34"/>
    <col min="15399" max="15410" width="9.6640625" style="34" bestFit="1" customWidth="1"/>
    <col min="15411" max="15608" width="9.33203125" style="34"/>
    <col min="15609" max="15612" width="0" style="34" hidden="1" customWidth="1"/>
    <col min="15613" max="15613" width="21.33203125" style="34" customWidth="1"/>
    <col min="15614" max="15614" width="43.83203125" style="34" customWidth="1"/>
    <col min="15615" max="15631" width="0" style="34" hidden="1" customWidth="1"/>
    <col min="15632" max="15632" width="9.33203125" style="34"/>
    <col min="15633" max="15633" width="0" style="34" hidden="1" customWidth="1"/>
    <col min="15634" max="15654" width="9.33203125" style="34"/>
    <col min="15655" max="15666" width="9.6640625" style="34" bestFit="1" customWidth="1"/>
    <col min="15667" max="15864" width="9.33203125" style="34"/>
    <col min="15865" max="15868" width="0" style="34" hidden="1" customWidth="1"/>
    <col min="15869" max="15869" width="21.33203125" style="34" customWidth="1"/>
    <col min="15870" max="15870" width="43.83203125" style="34" customWidth="1"/>
    <col min="15871" max="15887" width="0" style="34" hidden="1" customWidth="1"/>
    <col min="15888" max="15888" width="9.33203125" style="34"/>
    <col min="15889" max="15889" width="0" style="34" hidden="1" customWidth="1"/>
    <col min="15890" max="15910" width="9.33203125" style="34"/>
    <col min="15911" max="15922" width="9.6640625" style="34" bestFit="1" customWidth="1"/>
    <col min="15923" max="16120" width="9.33203125" style="34"/>
    <col min="16121" max="16124" width="0" style="34" hidden="1" customWidth="1"/>
    <col min="16125" max="16125" width="21.33203125" style="34" customWidth="1"/>
    <col min="16126" max="16126" width="43.83203125" style="34" customWidth="1"/>
    <col min="16127" max="16143" width="0" style="34" hidden="1" customWidth="1"/>
    <col min="16144" max="16144" width="9.33203125" style="34"/>
    <col min="16145" max="16145" width="0" style="34" hidden="1" customWidth="1"/>
    <col min="16146" max="16166" width="9.33203125" style="34"/>
    <col min="16167" max="16178" width="9.6640625" style="34" bestFit="1" customWidth="1"/>
    <col min="16179" max="16384" width="9.33203125" style="34"/>
  </cols>
  <sheetData>
    <row r="1" spans="1:67" s="31" customFormat="1">
      <c r="A1" s="31" t="s">
        <v>5</v>
      </c>
      <c r="B1" s="31" t="s">
        <v>6</v>
      </c>
      <c r="C1" s="31" t="s">
        <v>370</v>
      </c>
      <c r="D1" s="31" t="s">
        <v>371</v>
      </c>
      <c r="E1" s="31" t="s">
        <v>372</v>
      </c>
      <c r="F1" s="31" t="s">
        <v>7</v>
      </c>
      <c r="G1" s="31" t="s">
        <v>373</v>
      </c>
      <c r="H1" s="31" t="s">
        <v>374</v>
      </c>
      <c r="I1" s="31" t="s">
        <v>375</v>
      </c>
      <c r="J1" s="31" t="s">
        <v>376</v>
      </c>
      <c r="K1" s="31" t="s">
        <v>377</v>
      </c>
      <c r="L1" s="31" t="s">
        <v>2</v>
      </c>
      <c r="M1" s="31" t="s">
        <v>378</v>
      </c>
      <c r="N1" s="31" t="s">
        <v>379</v>
      </c>
      <c r="O1" s="31" t="s">
        <v>380</v>
      </c>
      <c r="P1" s="31" t="s">
        <v>381</v>
      </c>
      <c r="Q1" s="31" t="s">
        <v>382</v>
      </c>
      <c r="R1" s="31" t="s">
        <v>383</v>
      </c>
      <c r="S1" s="31" t="s">
        <v>384</v>
      </c>
      <c r="T1" s="31" t="s">
        <v>385</v>
      </c>
      <c r="U1" s="31" t="s">
        <v>386</v>
      </c>
      <c r="V1" s="31" t="s">
        <v>387</v>
      </c>
      <c r="W1" s="31" t="s">
        <v>388</v>
      </c>
      <c r="X1" s="31" t="s">
        <v>3</v>
      </c>
      <c r="Y1" s="31" t="s">
        <v>389</v>
      </c>
      <c r="Z1" s="31" t="str">
        <f t="shared" ref="Z1:BC1" si="0">Z2&amp;"A1"</f>
        <v>1969A1</v>
      </c>
      <c r="AA1" s="31" t="str">
        <f t="shared" si="0"/>
        <v>1970A1</v>
      </c>
      <c r="AB1" s="31" t="str">
        <f t="shared" si="0"/>
        <v>1971A1</v>
      </c>
      <c r="AC1" s="31" t="str">
        <f t="shared" si="0"/>
        <v>1972A1</v>
      </c>
      <c r="AD1" s="31" t="str">
        <f t="shared" si="0"/>
        <v>1973A1</v>
      </c>
      <c r="AE1" s="31" t="str">
        <f t="shared" si="0"/>
        <v>1974A1</v>
      </c>
      <c r="AF1" s="31" t="str">
        <f t="shared" si="0"/>
        <v>1975A1</v>
      </c>
      <c r="AG1" s="31" t="str">
        <f t="shared" si="0"/>
        <v>1976A1</v>
      </c>
      <c r="AH1" s="31" t="str">
        <f t="shared" si="0"/>
        <v>1977A1</v>
      </c>
      <c r="AI1" s="31" t="str">
        <f t="shared" si="0"/>
        <v>1978A1</v>
      </c>
      <c r="AJ1" s="31" t="str">
        <f t="shared" si="0"/>
        <v>1979A1</v>
      </c>
      <c r="AK1" s="31" t="str">
        <f t="shared" si="0"/>
        <v>1980A1</v>
      </c>
      <c r="AL1" s="31" t="str">
        <f t="shared" si="0"/>
        <v>1981A1</v>
      </c>
      <c r="AM1" s="31" t="str">
        <f t="shared" si="0"/>
        <v>1982A1</v>
      </c>
      <c r="AN1" s="31" t="str">
        <f t="shared" si="0"/>
        <v>1983A1</v>
      </c>
      <c r="AO1" s="31" t="str">
        <f t="shared" si="0"/>
        <v>1984A1</v>
      </c>
      <c r="AP1" s="31" t="str">
        <f t="shared" si="0"/>
        <v>1985A1</v>
      </c>
      <c r="AQ1" s="31" t="str">
        <f t="shared" si="0"/>
        <v>1986A1</v>
      </c>
      <c r="AR1" s="31" t="str">
        <f t="shared" si="0"/>
        <v>1987A1</v>
      </c>
      <c r="AS1" s="31" t="str">
        <f t="shared" si="0"/>
        <v>1988A1</v>
      </c>
      <c r="AT1" s="31" t="str">
        <f t="shared" si="0"/>
        <v>1989A1</v>
      </c>
      <c r="AU1" s="31" t="str">
        <f t="shared" si="0"/>
        <v>1990A1</v>
      </c>
      <c r="AV1" s="31" t="str">
        <f t="shared" si="0"/>
        <v>1991A1</v>
      </c>
      <c r="AW1" s="31" t="str">
        <f t="shared" si="0"/>
        <v>1992A1</v>
      </c>
      <c r="AX1" s="31" t="str">
        <f t="shared" si="0"/>
        <v>1993A1</v>
      </c>
      <c r="AY1" s="31" t="str">
        <f t="shared" si="0"/>
        <v>1994A1</v>
      </c>
      <c r="AZ1" s="31" t="str">
        <f t="shared" si="0"/>
        <v>1995A1</v>
      </c>
      <c r="BA1" s="31" t="str">
        <f t="shared" si="0"/>
        <v>1996A1</v>
      </c>
      <c r="BB1" s="31" t="str">
        <f t="shared" si="0"/>
        <v>1997A1</v>
      </c>
      <c r="BC1" s="31" t="str">
        <f t="shared" si="0"/>
        <v>1998A1</v>
      </c>
      <c r="BD1" s="31" t="str">
        <f>BD2&amp;"A1"</f>
        <v>1999A1</v>
      </c>
      <c r="BE1" s="31" t="str">
        <f>BE2&amp;"A1"</f>
        <v>2000A1</v>
      </c>
      <c r="BF1" s="31" t="s">
        <v>78</v>
      </c>
      <c r="BG1" s="31" t="s">
        <v>79</v>
      </c>
      <c r="BH1" s="31" t="s">
        <v>80</v>
      </c>
      <c r="BI1" s="31" t="s">
        <v>81</v>
      </c>
      <c r="BJ1" s="31" t="s">
        <v>82</v>
      </c>
      <c r="BK1" s="31" t="s">
        <v>83</v>
      </c>
      <c r="BL1" s="31" t="s">
        <v>84</v>
      </c>
      <c r="BM1" s="31" t="s">
        <v>85</v>
      </c>
      <c r="BN1" s="31" t="s">
        <v>86</v>
      </c>
      <c r="BO1" s="31" t="s">
        <v>87</v>
      </c>
    </row>
    <row r="2" spans="1:67" s="31" customFormat="1">
      <c r="Z2" s="31">
        <f t="shared" ref="Z2:BC2" si="1">AA2-1</f>
        <v>1969</v>
      </c>
      <c r="AA2" s="31">
        <f t="shared" si="1"/>
        <v>1970</v>
      </c>
      <c r="AB2" s="31">
        <f t="shared" si="1"/>
        <v>1971</v>
      </c>
      <c r="AC2" s="31">
        <f t="shared" si="1"/>
        <v>1972</v>
      </c>
      <c r="AD2" s="31">
        <f t="shared" si="1"/>
        <v>1973</v>
      </c>
      <c r="AE2" s="31">
        <f t="shared" si="1"/>
        <v>1974</v>
      </c>
      <c r="AF2" s="31">
        <f t="shared" si="1"/>
        <v>1975</v>
      </c>
      <c r="AG2" s="31">
        <f t="shared" si="1"/>
        <v>1976</v>
      </c>
      <c r="AH2" s="31">
        <f t="shared" si="1"/>
        <v>1977</v>
      </c>
      <c r="AI2" s="31">
        <f t="shared" si="1"/>
        <v>1978</v>
      </c>
      <c r="AJ2" s="31">
        <f t="shared" si="1"/>
        <v>1979</v>
      </c>
      <c r="AK2" s="31">
        <f t="shared" si="1"/>
        <v>1980</v>
      </c>
      <c r="AL2" s="31">
        <f t="shared" si="1"/>
        <v>1981</v>
      </c>
      <c r="AM2" s="31">
        <f t="shared" si="1"/>
        <v>1982</v>
      </c>
      <c r="AN2" s="31">
        <f t="shared" si="1"/>
        <v>1983</v>
      </c>
      <c r="AO2" s="31">
        <f t="shared" si="1"/>
        <v>1984</v>
      </c>
      <c r="AP2" s="31">
        <f t="shared" si="1"/>
        <v>1985</v>
      </c>
      <c r="AQ2" s="31">
        <f t="shared" si="1"/>
        <v>1986</v>
      </c>
      <c r="AR2" s="31">
        <f t="shared" si="1"/>
        <v>1987</v>
      </c>
      <c r="AS2" s="31">
        <f t="shared" si="1"/>
        <v>1988</v>
      </c>
      <c r="AT2" s="31">
        <f t="shared" si="1"/>
        <v>1989</v>
      </c>
      <c r="AU2" s="31">
        <f t="shared" si="1"/>
        <v>1990</v>
      </c>
      <c r="AV2" s="31">
        <f t="shared" si="1"/>
        <v>1991</v>
      </c>
      <c r="AW2" s="31">
        <f t="shared" si="1"/>
        <v>1992</v>
      </c>
      <c r="AX2" s="31">
        <f t="shared" si="1"/>
        <v>1993</v>
      </c>
      <c r="AY2" s="31">
        <f t="shared" si="1"/>
        <v>1994</v>
      </c>
      <c r="AZ2" s="31">
        <f t="shared" si="1"/>
        <v>1995</v>
      </c>
      <c r="BA2" s="31">
        <f t="shared" si="1"/>
        <v>1996</v>
      </c>
      <c r="BB2" s="31">
        <f t="shared" si="1"/>
        <v>1997</v>
      </c>
      <c r="BC2" s="31">
        <f t="shared" si="1"/>
        <v>1998</v>
      </c>
      <c r="BD2" s="31">
        <f>BE2-1</f>
        <v>1999</v>
      </c>
      <c r="BE2" s="31">
        <v>2000</v>
      </c>
      <c r="BF2" s="31">
        <f>BE2+1</f>
        <v>2001</v>
      </c>
      <c r="BG2" s="31">
        <f t="shared" ref="BG2:BO2" si="2">BF2+1</f>
        <v>2002</v>
      </c>
      <c r="BH2" s="31">
        <f t="shared" si="2"/>
        <v>2003</v>
      </c>
      <c r="BI2" s="31">
        <f t="shared" si="2"/>
        <v>2004</v>
      </c>
      <c r="BJ2" s="31">
        <f t="shared" si="2"/>
        <v>2005</v>
      </c>
      <c r="BK2" s="31">
        <f t="shared" si="2"/>
        <v>2006</v>
      </c>
      <c r="BL2" s="31">
        <f t="shared" si="2"/>
        <v>2007</v>
      </c>
      <c r="BM2" s="31">
        <f t="shared" si="2"/>
        <v>2008</v>
      </c>
      <c r="BN2" s="31">
        <f t="shared" si="2"/>
        <v>2009</v>
      </c>
      <c r="BO2" s="31">
        <f t="shared" si="2"/>
        <v>2010</v>
      </c>
    </row>
    <row r="4" spans="1:67" s="31" customFormat="1">
      <c r="AP4" s="32"/>
    </row>
    <row r="5" spans="1:67" s="31" customFormat="1"/>
    <row r="6" spans="1:67" s="31" customFormat="1">
      <c r="A6" s="31" t="s">
        <v>390</v>
      </c>
      <c r="B6" s="31" t="s">
        <v>422</v>
      </c>
      <c r="C6" s="31">
        <v>652</v>
      </c>
      <c r="D6" s="31" t="s">
        <v>430</v>
      </c>
      <c r="E6" s="31" t="s">
        <v>399</v>
      </c>
      <c r="F6" s="31" t="s">
        <v>400</v>
      </c>
      <c r="G6" s="31" t="s">
        <v>391</v>
      </c>
      <c r="H6" s="31" t="s">
        <v>392</v>
      </c>
      <c r="I6" s="31" t="s">
        <v>393</v>
      </c>
      <c r="J6" s="31" t="s">
        <v>394</v>
      </c>
      <c r="K6" s="31" t="s">
        <v>398</v>
      </c>
      <c r="L6" s="31" t="s">
        <v>38</v>
      </c>
      <c r="M6" s="31" t="s">
        <v>396</v>
      </c>
      <c r="N6" s="31" t="s">
        <v>401</v>
      </c>
      <c r="O6" s="31" t="s">
        <v>397</v>
      </c>
      <c r="X6" s="31" t="s">
        <v>17</v>
      </c>
      <c r="Z6" s="33">
        <v>-5.84591504149298E-2</v>
      </c>
      <c r="AA6" s="33">
        <v>-6.4785028485507407E-2</v>
      </c>
      <c r="AB6" s="33">
        <v>-0.144145502974906</v>
      </c>
      <c r="AC6" s="33">
        <v>0.108588448930894</v>
      </c>
      <c r="AD6" s="33">
        <v>0.12993219998237299</v>
      </c>
      <c r="AE6" s="33">
        <v>-0.16768835290866099</v>
      </c>
      <c r="AF6" s="33">
        <v>1.9646026383275401E-2</v>
      </c>
      <c r="AG6" s="33">
        <v>-8.3207000725333199E-2</v>
      </c>
      <c r="AH6" s="33">
        <v>-7.6686846539641099E-2</v>
      </c>
      <c r="AI6" s="33">
        <v>-4.3684190672765001E-2</v>
      </c>
      <c r="AJ6" s="33">
        <v>0.13211785590509001</v>
      </c>
      <c r="AK6" s="33">
        <v>-5.3699999999999901E-2</v>
      </c>
      <c r="AL6" s="33">
        <v>-0.5081</v>
      </c>
      <c r="AM6" s="33">
        <v>-0.18970586242675699</v>
      </c>
      <c r="AN6" s="33">
        <v>-0.1601390134</v>
      </c>
      <c r="AO6" s="33">
        <v>-0.2029519283</v>
      </c>
      <c r="AP6" s="33">
        <v>-0.25643511409999997</v>
      </c>
      <c r="AQ6" s="33">
        <v>-0.185006221013233</v>
      </c>
      <c r="AR6" s="33">
        <v>-0.20549873460000001</v>
      </c>
      <c r="AS6" s="33">
        <v>-0.179054852268132</v>
      </c>
      <c r="AT6" s="33">
        <v>-0.20210083849560401</v>
      </c>
      <c r="AU6" s="33">
        <v>-0.29193911210666701</v>
      </c>
      <c r="AV6" s="33">
        <v>-0.37690184729999998</v>
      </c>
      <c r="AW6" s="33">
        <v>-0.52428957890000005</v>
      </c>
      <c r="AX6" s="33">
        <v>-0.70770699999999997</v>
      </c>
      <c r="AY6" s="33">
        <v>-0.41034166483000001</v>
      </c>
      <c r="AZ6" s="33">
        <v>-0.31954590743366001</v>
      </c>
      <c r="BA6" s="33">
        <v>-0.30633743812480602</v>
      </c>
      <c r="BB6" s="33">
        <v>-1.00179373106253</v>
      </c>
      <c r="BC6" s="33">
        <v>-0.59846619501596798</v>
      </c>
      <c r="BD6" s="33">
        <v>-0.94712038077789495</v>
      </c>
      <c r="BE6" s="33">
        <v>-0.482927194310106</v>
      </c>
      <c r="BF6" s="33">
        <v>-0.37422947765118603</v>
      </c>
      <c r="BG6" s="33">
        <v>-7.5989779230424701E-2</v>
      </c>
      <c r="BH6" s="33">
        <v>1.4418746197185301E-2</v>
      </c>
      <c r="BI6" s="33">
        <v>-0.68472931465559395</v>
      </c>
      <c r="BJ6" s="33">
        <v>-1.21879302024242</v>
      </c>
      <c r="BK6" s="33">
        <v>-1.6782685760771201</v>
      </c>
      <c r="BL6" s="33">
        <v>-2.1577727091343402</v>
      </c>
      <c r="BM6" s="33">
        <v>-3.4004781494277498</v>
      </c>
      <c r="BN6" s="33">
        <v>-1.39537730303092</v>
      </c>
      <c r="BO6" s="33">
        <v>-2.6994544161844898</v>
      </c>
    </row>
    <row r="7" spans="1:67" s="31" customFormat="1">
      <c r="E7" s="31" t="s">
        <v>402</v>
      </c>
      <c r="F7" s="31" t="s">
        <v>403</v>
      </c>
      <c r="Z7" s="33">
        <f t="shared" ref="Z7:BO7" si="3">Z6/Z$21*100</f>
        <v>-1.7454791790030288</v>
      </c>
      <c r="AA7" s="33">
        <f t="shared" si="3"/>
        <v>-1.7585805446306824</v>
      </c>
      <c r="AB7" s="33">
        <f t="shared" si="3"/>
        <v>-3.5812274765370717</v>
      </c>
      <c r="AC7" s="33">
        <f t="shared" si="3"/>
        <v>3.100597245890782</v>
      </c>
      <c r="AD7" s="33">
        <f t="shared" si="3"/>
        <v>2.5970926320007548</v>
      </c>
      <c r="AE7" s="33">
        <f t="shared" si="3"/>
        <v>-2.4851839126349526</v>
      </c>
      <c r="AF7" s="33">
        <f t="shared" si="3"/>
        <v>0.25683052672246076</v>
      </c>
      <c r="AG7" s="33">
        <f t="shared" si="3"/>
        <v>-0.85391572437794938</v>
      </c>
      <c r="AH7" s="33">
        <f t="shared" si="3"/>
        <v>-0.47449953673611678</v>
      </c>
      <c r="AI7" s="33">
        <f t="shared" si="3"/>
        <v>-0.22050914653061912</v>
      </c>
      <c r="AJ7" s="33">
        <f t="shared" si="3"/>
        <v>0.7730176275363364</v>
      </c>
      <c r="AK7" s="33">
        <f t="shared" si="3"/>
        <v>-0.20688925711992937</v>
      </c>
      <c r="AL7" s="33">
        <f t="shared" si="3"/>
        <v>-2.3447974753823395</v>
      </c>
      <c r="AM7" s="33">
        <f t="shared" si="3"/>
        <v>-0.51708066189639212</v>
      </c>
      <c r="AN7" s="33">
        <f t="shared" si="3"/>
        <v>-1.3074034260803924</v>
      </c>
      <c r="AO7" s="33">
        <f t="shared" si="3"/>
        <v>-2.5202699203851218</v>
      </c>
      <c r="AP7" s="33">
        <f t="shared" si="3"/>
        <v>-3.1872702397173533</v>
      </c>
      <c r="AQ7" s="33">
        <f t="shared" si="3"/>
        <v>-2.7447970660213241</v>
      </c>
      <c r="AR7" s="33">
        <f t="shared" si="3"/>
        <v>-3.0617508131682576</v>
      </c>
      <c r="AS7" s="33">
        <f t="shared" si="3"/>
        <v>-2.4763252635479787</v>
      </c>
      <c r="AT7" s="33">
        <f t="shared" si="3"/>
        <v>-2.7260584858079193</v>
      </c>
      <c r="AU7" s="33">
        <f t="shared" si="3"/>
        <v>-3.304181163139877</v>
      </c>
      <c r="AV7" s="33">
        <f t="shared" si="3"/>
        <v>-3.3901471507942698</v>
      </c>
      <c r="AW7" s="33">
        <f t="shared" si="3"/>
        <v>-4.6574433891126334</v>
      </c>
      <c r="AX7" s="33">
        <f t="shared" si="3"/>
        <v>-7.9640899315007561</v>
      </c>
      <c r="AY7" s="33">
        <f t="shared" si="3"/>
        <v>-5.2216063663248287</v>
      </c>
      <c r="AZ7" s="33">
        <f t="shared" si="3"/>
        <v>-3.8027346854895718</v>
      </c>
      <c r="BA7" s="33">
        <f t="shared" si="3"/>
        <v>-3.3369376561871209</v>
      </c>
      <c r="BB7" s="33">
        <f t="shared" si="3"/>
        <v>-9.4394912892963632</v>
      </c>
      <c r="BC7" s="33">
        <f t="shared" si="3"/>
        <v>-5.0223629128479681</v>
      </c>
      <c r="BD7" s="33">
        <f t="shared" si="3"/>
        <v>-7.4784642899529077</v>
      </c>
      <c r="BE7" s="33">
        <f t="shared" si="3"/>
        <v>-6.559810591735399</v>
      </c>
      <c r="BF7" s="33">
        <f t="shared" si="3"/>
        <v>-5.0334974368689149</v>
      </c>
      <c r="BG7" s="33">
        <f t="shared" si="3"/>
        <v>-0.80139979421198193</v>
      </c>
      <c r="BH7" s="33">
        <f t="shared" si="3"/>
        <v>0.128903575220635</v>
      </c>
      <c r="BI7" s="33">
        <f t="shared" si="3"/>
        <v>-4.7039248960429338</v>
      </c>
      <c r="BJ7" s="33">
        <f t="shared" si="3"/>
        <v>-7.0010536907004015</v>
      </c>
      <c r="BK7" s="33">
        <f t="shared" si="3"/>
        <v>-8.2226423541704179</v>
      </c>
      <c r="BL7" s="33">
        <f t="shared" si="3"/>
        <v>-8.7156137942515457</v>
      </c>
      <c r="BM7" s="33">
        <f t="shared" si="3"/>
        <v>-11.919785511654949</v>
      </c>
      <c r="BN7" s="33">
        <f t="shared" si="3"/>
        <v>-5.4086778743977222</v>
      </c>
      <c r="BO7" s="33">
        <f t="shared" si="3"/>
        <v>-8.38692534762151</v>
      </c>
    </row>
    <row r="9" spans="1:67" s="31" customFormat="1">
      <c r="A9" s="31" t="s">
        <v>390</v>
      </c>
      <c r="B9" s="31" t="s">
        <v>423</v>
      </c>
      <c r="C9" s="31">
        <v>652</v>
      </c>
      <c r="D9" s="31" t="s">
        <v>430</v>
      </c>
      <c r="E9" s="31" t="s">
        <v>404</v>
      </c>
      <c r="F9" s="31" t="s">
        <v>405</v>
      </c>
      <c r="G9" s="31" t="s">
        <v>391</v>
      </c>
      <c r="H9" s="31" t="s">
        <v>392</v>
      </c>
      <c r="I9" s="31" t="s">
        <v>393</v>
      </c>
      <c r="J9" s="31" t="s">
        <v>394</v>
      </c>
      <c r="K9" s="31" t="s">
        <v>398</v>
      </c>
      <c r="L9" s="31" t="s">
        <v>38</v>
      </c>
      <c r="M9" s="31" t="s">
        <v>396</v>
      </c>
      <c r="N9" s="31" t="s">
        <v>401</v>
      </c>
      <c r="O9" s="31" t="s">
        <v>397</v>
      </c>
      <c r="X9" s="31" t="s">
        <v>17</v>
      </c>
      <c r="Z9" s="33">
        <v>0.384339876000515</v>
      </c>
      <c r="AA9" s="33">
        <v>0.47009614092253399</v>
      </c>
      <c r="AB9" s="33">
        <v>0.38368857607310602</v>
      </c>
      <c r="AC9" s="33">
        <v>0.43550332383743801</v>
      </c>
      <c r="AD9" s="33">
        <v>0.64308797603433998</v>
      </c>
      <c r="AE9" s="33">
        <v>0.73804128943138403</v>
      </c>
      <c r="AF9" s="33">
        <v>0.88531187360747099</v>
      </c>
      <c r="AG9" s="33">
        <v>0.84575994655013498</v>
      </c>
      <c r="AH9" s="33">
        <v>1.0098615947871099</v>
      </c>
      <c r="AI9" s="33">
        <v>0.99148596137503597</v>
      </c>
      <c r="AJ9" s="33">
        <v>1.16532460844129</v>
      </c>
      <c r="AK9" s="33">
        <v>1.2102999999999999</v>
      </c>
      <c r="AL9" s="33">
        <v>0.82979999999999998</v>
      </c>
      <c r="AM9" s="33">
        <v>0.71690179443359403</v>
      </c>
      <c r="AN9" s="33">
        <v>0.47726098659999999</v>
      </c>
      <c r="AO9" s="33">
        <v>0.61394807169999999</v>
      </c>
      <c r="AP9" s="33">
        <v>0.66883188589999998</v>
      </c>
      <c r="AQ9" s="33">
        <v>0.80410569627999995</v>
      </c>
      <c r="AR9" s="33">
        <v>0.90097626539999998</v>
      </c>
      <c r="AS9" s="33">
        <v>0.95766148659999994</v>
      </c>
      <c r="AT9" s="33">
        <v>0.8892907659</v>
      </c>
      <c r="AU9" s="33">
        <v>0.98287240480000004</v>
      </c>
      <c r="AV9" s="33">
        <v>1.1008189207000001</v>
      </c>
      <c r="AW9" s="33">
        <v>1.1046952211000001</v>
      </c>
      <c r="AX9" s="33">
        <v>1.2082379999999999</v>
      </c>
      <c r="AY9" s="33">
        <v>1.3742022951699999</v>
      </c>
      <c r="AZ9" s="33">
        <v>1.5818430888999999</v>
      </c>
      <c r="BA9" s="33">
        <v>2.2241990717000002</v>
      </c>
      <c r="BB9" s="33">
        <v>2.2311329646</v>
      </c>
      <c r="BC9" s="33">
        <v>2.5317110282800002</v>
      </c>
      <c r="BD9" s="33">
        <v>2.4731713502171999</v>
      </c>
      <c r="BE9" s="33">
        <v>2.4401578735108198</v>
      </c>
      <c r="BF9" s="33">
        <v>2.3988807082000001</v>
      </c>
      <c r="BG9" s="33">
        <v>2.61204241632</v>
      </c>
      <c r="BH9" s="33">
        <v>3.1922981668000001</v>
      </c>
      <c r="BI9" s="33">
        <v>3.4067507846670599</v>
      </c>
      <c r="BJ9" s="33">
        <v>3.9095863853141601</v>
      </c>
      <c r="BK9" s="33">
        <v>4.94599880127</v>
      </c>
      <c r="BL9" s="33">
        <v>6.0039180508435601</v>
      </c>
      <c r="BM9" s="33">
        <v>7.0706292518841201</v>
      </c>
      <c r="BN9" s="33">
        <v>7.6093929939162601</v>
      </c>
      <c r="BO9" s="33">
        <v>9.4374363255432598</v>
      </c>
    </row>
    <row r="10" spans="1:67" s="31" customFormat="1">
      <c r="F10" s="31" t="s">
        <v>406</v>
      </c>
      <c r="Z10" s="33"/>
      <c r="AA10" s="33"/>
      <c r="AB10" s="33">
        <f>(AB9/AA9-1)*100</f>
        <v>-18.380828372651305</v>
      </c>
      <c r="AC10" s="33">
        <f t="shared" ref="AC10:BO10" si="4">(AC9/AB9-1)*100</f>
        <v>13.50437594328049</v>
      </c>
      <c r="AD10" s="33">
        <f t="shared" si="4"/>
        <v>47.665457606102656</v>
      </c>
      <c r="AE10" s="33">
        <f t="shared" si="4"/>
        <v>14.765213615496631</v>
      </c>
      <c r="AF10" s="33">
        <f t="shared" si="4"/>
        <v>19.954247314476127</v>
      </c>
      <c r="AG10" s="33">
        <f t="shared" si="4"/>
        <v>-4.4675699306019334</v>
      </c>
      <c r="AH10" s="33">
        <f t="shared" si="4"/>
        <v>19.402863531945158</v>
      </c>
      <c r="AI10" s="33">
        <f t="shared" si="4"/>
        <v>-1.8196189960018927</v>
      </c>
      <c r="AJ10" s="33">
        <f t="shared" si="4"/>
        <v>17.533142559594793</v>
      </c>
      <c r="AK10" s="33">
        <f t="shared" si="4"/>
        <v>3.8594732517378105</v>
      </c>
      <c r="AL10" s="33">
        <f t="shared" si="4"/>
        <v>-31.438486325704375</v>
      </c>
      <c r="AM10" s="33">
        <f t="shared" si="4"/>
        <v>-13.605471868691964</v>
      </c>
      <c r="AN10" s="33">
        <f t="shared" si="4"/>
        <v>-33.427285256403664</v>
      </c>
      <c r="AO10" s="33">
        <f t="shared" si="4"/>
        <v>28.639903310295001</v>
      </c>
      <c r="AP10" s="33">
        <f t="shared" si="4"/>
        <v>8.9394880006754782</v>
      </c>
      <c r="AQ10" s="33">
        <f t="shared" si="4"/>
        <v>20.225382974672556</v>
      </c>
      <c r="AR10" s="33">
        <f t="shared" si="4"/>
        <v>12.046994514296848</v>
      </c>
      <c r="AS10" s="33">
        <f t="shared" si="4"/>
        <v>6.2915332375413691</v>
      </c>
      <c r="AT10" s="33">
        <f t="shared" si="4"/>
        <v>-7.1393411614303908</v>
      </c>
      <c r="AU10" s="33">
        <f t="shared" si="4"/>
        <v>10.52317672558889</v>
      </c>
      <c r="AV10" s="33">
        <f t="shared" si="4"/>
        <v>12.000185916706085</v>
      </c>
      <c r="AW10" s="33">
        <f t="shared" si="4"/>
        <v>0.35212879494612714</v>
      </c>
      <c r="AX10" s="33">
        <f t="shared" si="4"/>
        <v>9.3729724653734969</v>
      </c>
      <c r="AY10" s="33">
        <f t="shared" si="4"/>
        <v>13.736059879758788</v>
      </c>
      <c r="AZ10" s="33">
        <f t="shared" si="4"/>
        <v>15.109914636280909</v>
      </c>
      <c r="BA10" s="33">
        <f t="shared" si="4"/>
        <v>40.608072147452326</v>
      </c>
      <c r="BB10" s="33">
        <f t="shared" si="4"/>
        <v>0.31174785513690129</v>
      </c>
      <c r="BC10" s="33">
        <f t="shared" si="4"/>
        <v>13.471992411437839</v>
      </c>
      <c r="BD10" s="33">
        <f t="shared" si="4"/>
        <v>-2.3122574973562848</v>
      </c>
      <c r="BE10" s="33">
        <f t="shared" si="4"/>
        <v>-1.3348641089296454</v>
      </c>
      <c r="BF10" s="33">
        <f t="shared" si="4"/>
        <v>-1.6915776540077476</v>
      </c>
      <c r="BG10" s="33">
        <f t="shared" si="4"/>
        <v>8.8858819611728812</v>
      </c>
      <c r="BH10" s="33">
        <f t="shared" si="4"/>
        <v>22.21463736019642</v>
      </c>
      <c r="BI10" s="33">
        <f t="shared" si="4"/>
        <v>6.7178128940890813</v>
      </c>
      <c r="BJ10" s="33">
        <f t="shared" si="4"/>
        <v>14.759976071928671</v>
      </c>
      <c r="BK10" s="33">
        <f t="shared" si="4"/>
        <v>26.509515683014072</v>
      </c>
      <c r="BL10" s="33">
        <f t="shared" si="4"/>
        <v>21.389395591885595</v>
      </c>
      <c r="BM10" s="33">
        <f t="shared" si="4"/>
        <v>17.766918069287851</v>
      </c>
      <c r="BN10" s="33">
        <f t="shared" si="4"/>
        <v>7.6197424987114903</v>
      </c>
      <c r="BO10" s="33">
        <f t="shared" si="4"/>
        <v>24.023510588670185</v>
      </c>
    </row>
    <row r="11" spans="1:67" s="31" customFormat="1">
      <c r="E11" s="30" t="s">
        <v>569</v>
      </c>
      <c r="F11" s="31" t="s">
        <v>403</v>
      </c>
      <c r="Z11" s="33">
        <f t="shared" ref="Z11:BO11" si="5">Z9/Z$21*100</f>
        <v>11.475658583094555</v>
      </c>
      <c r="AA11" s="33">
        <f t="shared" si="5"/>
        <v>12.760694050127144</v>
      </c>
      <c r="AB11" s="33">
        <f t="shared" si="5"/>
        <v>9.5325628806165525</v>
      </c>
      <c r="AC11" s="33">
        <f t="shared" si="5"/>
        <v>12.435212214201433</v>
      </c>
      <c r="AD11" s="33">
        <f t="shared" si="5"/>
        <v>12.854081163203897</v>
      </c>
      <c r="AE11" s="33">
        <f t="shared" si="5"/>
        <v>10.937959062394123</v>
      </c>
      <c r="AF11" s="33">
        <f t="shared" si="5"/>
        <v>11.573593070495876</v>
      </c>
      <c r="AG11" s="33">
        <f t="shared" si="5"/>
        <v>8.6796508840911848</v>
      </c>
      <c r="AH11" s="33">
        <f t="shared" si="5"/>
        <v>6.2485143217667938</v>
      </c>
      <c r="AI11" s="33">
        <f t="shared" si="5"/>
        <v>5.0048248524884773</v>
      </c>
      <c r="AJ11" s="33">
        <f t="shared" si="5"/>
        <v>6.8182794668884048</v>
      </c>
      <c r="AK11" s="33">
        <f t="shared" si="5"/>
        <v>4.662906292220689</v>
      </c>
      <c r="AL11" s="33">
        <f t="shared" si="5"/>
        <v>3.8293897757769444</v>
      </c>
      <c r="AM11" s="33">
        <f t="shared" si="5"/>
        <v>1.9540569260138447</v>
      </c>
      <c r="AN11" s="33">
        <f t="shared" si="5"/>
        <v>3.8964436945591188</v>
      </c>
      <c r="AO11" s="33">
        <f t="shared" si="5"/>
        <v>7.6240461016795269</v>
      </c>
      <c r="AP11" s="33">
        <f t="shared" si="5"/>
        <v>8.3130111598983341</v>
      </c>
      <c r="AQ11" s="33">
        <f t="shared" si="5"/>
        <v>11.929906701691449</v>
      </c>
      <c r="AR11" s="33">
        <f t="shared" si="5"/>
        <v>13.423755716078992</v>
      </c>
      <c r="AS11" s="33">
        <f t="shared" si="5"/>
        <v>13.244440478179479</v>
      </c>
      <c r="AT11" s="33">
        <f t="shared" si="5"/>
        <v>11.995292334153525</v>
      </c>
      <c r="AU11" s="33">
        <f t="shared" si="5"/>
        <v>11.124197995517529</v>
      </c>
      <c r="AV11" s="33">
        <f t="shared" si="5"/>
        <v>9.9016180320842064</v>
      </c>
      <c r="AW11" s="33">
        <f t="shared" si="5"/>
        <v>9.8133849337445103</v>
      </c>
      <c r="AX11" s="33">
        <f t="shared" si="5"/>
        <v>13.596751325981812</v>
      </c>
      <c r="AY11" s="33">
        <f t="shared" si="5"/>
        <v>17.486753279247456</v>
      </c>
      <c r="AZ11" s="33">
        <f t="shared" si="5"/>
        <v>18.824617813047158</v>
      </c>
      <c r="BA11" s="33">
        <f t="shared" si="5"/>
        <v>24.228229114419701</v>
      </c>
      <c r="BB11" s="33">
        <f t="shared" si="5"/>
        <v>21.023050485917942</v>
      </c>
      <c r="BC11" s="33">
        <f t="shared" si="5"/>
        <v>21.246265336912483</v>
      </c>
      <c r="BD11" s="33">
        <f t="shared" si="5"/>
        <v>19.528165585818229</v>
      </c>
      <c r="BE11" s="33">
        <f t="shared" si="5"/>
        <v>33.145728078183382</v>
      </c>
      <c r="BF11" s="33">
        <f t="shared" si="5"/>
        <v>32.265656815344997</v>
      </c>
      <c r="BG11" s="33">
        <f t="shared" si="5"/>
        <v>27.546997452964135</v>
      </c>
      <c r="BH11" s="33">
        <f t="shared" si="5"/>
        <v>28.539142117025968</v>
      </c>
      <c r="BI11" s="33">
        <f t="shared" si="5"/>
        <v>23.403554496085086</v>
      </c>
      <c r="BJ11" s="33">
        <f t="shared" si="5"/>
        <v>22.457647637801173</v>
      </c>
      <c r="BK11" s="33">
        <f t="shared" si="5"/>
        <v>24.232819351275261</v>
      </c>
      <c r="BL11" s="33">
        <f t="shared" si="5"/>
        <v>24.250854022748751</v>
      </c>
      <c r="BM11" s="33">
        <f t="shared" si="5"/>
        <v>24.784862719695798</v>
      </c>
      <c r="BN11" s="33">
        <f t="shared" si="5"/>
        <v>29.495073077650545</v>
      </c>
      <c r="BO11" s="33">
        <f t="shared" si="5"/>
        <v>29.321137434555339</v>
      </c>
    </row>
    <row r="12" spans="1:67" s="31" customFormat="1">
      <c r="A12" s="31" t="s">
        <v>390</v>
      </c>
      <c r="B12" s="31" t="s">
        <v>424</v>
      </c>
      <c r="C12" s="31">
        <v>652</v>
      </c>
      <c r="D12" s="31" t="s">
        <v>430</v>
      </c>
      <c r="E12" s="31" t="s">
        <v>407</v>
      </c>
      <c r="F12" s="31" t="s">
        <v>408</v>
      </c>
      <c r="G12" s="31" t="s">
        <v>391</v>
      </c>
      <c r="H12" s="31" t="s">
        <v>392</v>
      </c>
      <c r="I12" s="31" t="s">
        <v>393</v>
      </c>
      <c r="J12" s="31" t="s">
        <v>394</v>
      </c>
      <c r="K12" s="31" t="s">
        <v>398</v>
      </c>
      <c r="L12" s="31" t="s">
        <v>38</v>
      </c>
      <c r="M12" s="31" t="s">
        <v>396</v>
      </c>
      <c r="N12" s="31" t="s">
        <v>401</v>
      </c>
      <c r="O12" s="31" t="s">
        <v>397</v>
      </c>
      <c r="X12" s="31" t="s">
        <v>17</v>
      </c>
      <c r="Z12" s="33">
        <v>-0.39479902599821298</v>
      </c>
      <c r="AA12" s="33">
        <v>-0.496881185531098</v>
      </c>
      <c r="AB12" s="33">
        <v>-0.49183408059773398</v>
      </c>
      <c r="AC12" s="33">
        <v>-0.31891487359524201</v>
      </c>
      <c r="AD12" s="33">
        <v>-0.51015579604932504</v>
      </c>
      <c r="AE12" s="33">
        <v>-0.90672968161950696</v>
      </c>
      <c r="AF12" s="33">
        <v>-0.87266588376184195</v>
      </c>
      <c r="AG12" s="33">
        <v>-0.92096695341474699</v>
      </c>
      <c r="AH12" s="33">
        <v>-1.1115483687814101</v>
      </c>
      <c r="AI12" s="33">
        <v>-1.0621702007648699</v>
      </c>
      <c r="AJ12" s="33">
        <v>-1.06020684405791</v>
      </c>
      <c r="AK12" s="33">
        <v>-1.1781999999999999</v>
      </c>
      <c r="AL12" s="33">
        <v>-1.2496</v>
      </c>
      <c r="AM12" s="33">
        <v>-0.82020765686035102</v>
      </c>
      <c r="AN12" s="33">
        <v>-0.6421</v>
      </c>
      <c r="AO12" s="33">
        <v>-0.79120000000000001</v>
      </c>
      <c r="AP12" s="33">
        <v>-0.85606700000000002</v>
      </c>
      <c r="AQ12" s="33">
        <v>-0.97843500000000005</v>
      </c>
      <c r="AR12" s="33">
        <v>-1.2005250000000001</v>
      </c>
      <c r="AS12" s="33">
        <v>-1.2511163388681299</v>
      </c>
      <c r="AT12" s="33">
        <v>-1.2774916043955999</v>
      </c>
      <c r="AU12" s="33">
        <v>-1.45566158666667</v>
      </c>
      <c r="AV12" s="33">
        <v>-1.6546350000000001</v>
      </c>
      <c r="AW12" s="33">
        <v>-1.8451</v>
      </c>
      <c r="AX12" s="33">
        <v>-2.1724450000000002</v>
      </c>
      <c r="AY12" s="33">
        <v>-2</v>
      </c>
      <c r="AZ12" s="33">
        <v>-2.1266189963336601</v>
      </c>
      <c r="BA12" s="33">
        <v>-2.72721229376481</v>
      </c>
      <c r="BB12" s="33">
        <v>-3.54325777591853</v>
      </c>
      <c r="BC12" s="33">
        <v>-3.5002549867319699</v>
      </c>
      <c r="BD12" s="33">
        <v>-3.8304593814210901</v>
      </c>
      <c r="BE12" s="33">
        <v>-3.36557933367378</v>
      </c>
      <c r="BF12" s="33">
        <v>-3.4372476707017201</v>
      </c>
      <c r="BG12" s="33">
        <v>-3.3442142738608802</v>
      </c>
      <c r="BH12" s="33">
        <v>-4.1625033656536399</v>
      </c>
      <c r="BI12" s="33">
        <v>-5.35573929932265</v>
      </c>
      <c r="BJ12" s="33">
        <v>-6.6204009867632099</v>
      </c>
      <c r="BK12" s="33">
        <v>-8.2865173773471206</v>
      </c>
      <c r="BL12" s="33">
        <v>-10.064700759977899</v>
      </c>
      <c r="BM12" s="33">
        <v>-12.566563450938499</v>
      </c>
      <c r="BN12" s="33">
        <v>-10.989377913293101</v>
      </c>
      <c r="BO12" s="33">
        <v>-13.9253623240021</v>
      </c>
    </row>
    <row r="13" spans="1:67" s="31" customFormat="1">
      <c r="E13" s="30" t="s">
        <v>568</v>
      </c>
      <c r="F13" s="31" t="s">
        <v>403</v>
      </c>
      <c r="Z13" s="33">
        <f t="shared" ref="Z13:BO13" si="6">Z12/Z$21*100</f>
        <v>-11.787948933218923</v>
      </c>
      <c r="AA13" s="33">
        <f t="shared" si="6"/>
        <v>-13.487770342857692</v>
      </c>
      <c r="AB13" s="33">
        <f t="shared" si="6"/>
        <v>-12.219387264829114</v>
      </c>
      <c r="AC13" s="33">
        <f t="shared" si="6"/>
        <v>-9.1061856806915653</v>
      </c>
      <c r="AD13" s="33">
        <f t="shared" si="6"/>
        <v>-10.197024750384623</v>
      </c>
      <c r="AE13" s="33">
        <f t="shared" si="6"/>
        <v>-13.437963810741355</v>
      </c>
      <c r="AF13" s="33">
        <f t="shared" si="6"/>
        <v>-11.408273317299136</v>
      </c>
      <c r="AG13" s="33">
        <f t="shared" si="6"/>
        <v>-9.4514662984826323</v>
      </c>
      <c r="AH13" s="33">
        <f t="shared" si="6"/>
        <v>-6.8777008032782483</v>
      </c>
      <c r="AI13" s="33">
        <f t="shared" si="6"/>
        <v>-5.3616248998505931</v>
      </c>
      <c r="AJ13" s="33">
        <f t="shared" si="6"/>
        <v>-6.2032385681476807</v>
      </c>
      <c r="AK13" s="33">
        <f t="shared" si="6"/>
        <v>-4.5392350603110092</v>
      </c>
      <c r="AL13" s="33">
        <f t="shared" si="6"/>
        <v>-5.7666973533512529</v>
      </c>
      <c r="AM13" s="33">
        <f t="shared" si="6"/>
        <v>-2.235637384509316</v>
      </c>
      <c r="AN13" s="33">
        <f t="shared" si="6"/>
        <v>-5.2422187577072954</v>
      </c>
      <c r="AO13" s="33">
        <f t="shared" si="6"/>
        <v>-9.8251717917218144</v>
      </c>
      <c r="AP13" s="33">
        <f t="shared" si="6"/>
        <v>-10.640184289426516</v>
      </c>
      <c r="AQ13" s="33">
        <f t="shared" si="6"/>
        <v>-14.516298438961575</v>
      </c>
      <c r="AR13" s="33">
        <f t="shared" si="6"/>
        <v>-17.88676899706234</v>
      </c>
      <c r="AS13" s="33">
        <f t="shared" si="6"/>
        <v>-17.30291560564546</v>
      </c>
      <c r="AT13" s="33">
        <f t="shared" si="6"/>
        <v>-17.231580307306587</v>
      </c>
      <c r="AU13" s="33">
        <f t="shared" si="6"/>
        <v>-16.475249101987234</v>
      </c>
      <c r="AV13" s="33">
        <f t="shared" si="6"/>
        <v>-14.88306881762125</v>
      </c>
      <c r="AW13" s="33">
        <f t="shared" si="6"/>
        <v>-16.390653453920326</v>
      </c>
      <c r="AX13" s="33">
        <f t="shared" si="6"/>
        <v>-24.447331100637921</v>
      </c>
      <c r="AY13" s="33">
        <f t="shared" si="6"/>
        <v>-25.450042312852055</v>
      </c>
      <c r="AZ13" s="33">
        <f t="shared" si="6"/>
        <v>-25.307687039797067</v>
      </c>
      <c r="BA13" s="33">
        <f t="shared" si="6"/>
        <v>-29.707558616366587</v>
      </c>
      <c r="BB13" s="33">
        <f t="shared" si="6"/>
        <v>-33.386664214838156</v>
      </c>
      <c r="BC13" s="33">
        <f t="shared" si="6"/>
        <v>-29.374342239004413</v>
      </c>
      <c r="BD13" s="33">
        <f t="shared" si="6"/>
        <v>-30.245314407177098</v>
      </c>
      <c r="BE13" s="33">
        <f t="shared" si="6"/>
        <v>-45.716131169416357</v>
      </c>
      <c r="BF13" s="33">
        <f t="shared" si="6"/>
        <v>-46.232000346287855</v>
      </c>
      <c r="BG13" s="33">
        <f t="shared" si="6"/>
        <v>-35.268593461051218</v>
      </c>
      <c r="BH13" s="33">
        <f t="shared" si="6"/>
        <v>-37.212775532828438</v>
      </c>
      <c r="BI13" s="33">
        <f t="shared" si="6"/>
        <v>-36.792634531020425</v>
      </c>
      <c r="BJ13" s="33">
        <f t="shared" si="6"/>
        <v>-38.029248602913803</v>
      </c>
      <c r="BK13" s="33">
        <f t="shared" si="6"/>
        <v>-40.599621375746089</v>
      </c>
      <c r="BL13" s="33">
        <f t="shared" si="6"/>
        <v>-40.653051365113015</v>
      </c>
      <c r="BM13" s="33">
        <f t="shared" si="6"/>
        <v>-44.049905446090548</v>
      </c>
      <c r="BN13" s="33">
        <f t="shared" si="6"/>
        <v>-42.596368053226335</v>
      </c>
      <c r="BO13" s="33">
        <f t="shared" si="6"/>
        <v>-43.264658795410789</v>
      </c>
    </row>
    <row r="14" spans="1:67" s="31" customFormat="1">
      <c r="E14" s="30" t="s">
        <v>568</v>
      </c>
      <c r="Z14" s="33">
        <f t="shared" ref="Z14:AJ14" si="7">-Z13</f>
        <v>11.787948933218923</v>
      </c>
      <c r="AA14" s="33">
        <f t="shared" si="7"/>
        <v>13.487770342857692</v>
      </c>
      <c r="AB14" s="33">
        <f t="shared" si="7"/>
        <v>12.219387264829114</v>
      </c>
      <c r="AC14" s="33">
        <f t="shared" si="7"/>
        <v>9.1061856806915653</v>
      </c>
      <c r="AD14" s="33">
        <f t="shared" si="7"/>
        <v>10.197024750384623</v>
      </c>
      <c r="AE14" s="33">
        <f t="shared" si="7"/>
        <v>13.437963810741355</v>
      </c>
      <c r="AF14" s="33">
        <f t="shared" si="7"/>
        <v>11.408273317299136</v>
      </c>
      <c r="AG14" s="33">
        <f t="shared" si="7"/>
        <v>9.4514662984826323</v>
      </c>
      <c r="AH14" s="33">
        <f t="shared" si="7"/>
        <v>6.8777008032782483</v>
      </c>
      <c r="AI14" s="33">
        <f t="shared" si="7"/>
        <v>5.3616248998505931</v>
      </c>
      <c r="AJ14" s="33">
        <f t="shared" si="7"/>
        <v>6.2032385681476807</v>
      </c>
      <c r="AK14" s="33">
        <f>-AK13</f>
        <v>4.5392350603110092</v>
      </c>
      <c r="AL14" s="33">
        <f t="shared" ref="AL14:BO14" si="8">-AL13</f>
        <v>5.7666973533512529</v>
      </c>
      <c r="AM14" s="33">
        <f t="shared" si="8"/>
        <v>2.235637384509316</v>
      </c>
      <c r="AN14" s="33">
        <f t="shared" si="8"/>
        <v>5.2422187577072954</v>
      </c>
      <c r="AO14" s="33">
        <f t="shared" si="8"/>
        <v>9.8251717917218144</v>
      </c>
      <c r="AP14" s="33">
        <f t="shared" si="8"/>
        <v>10.640184289426516</v>
      </c>
      <c r="AQ14" s="33">
        <f t="shared" si="8"/>
        <v>14.516298438961575</v>
      </c>
      <c r="AR14" s="33">
        <f t="shared" si="8"/>
        <v>17.88676899706234</v>
      </c>
      <c r="AS14" s="33">
        <f t="shared" si="8"/>
        <v>17.30291560564546</v>
      </c>
      <c r="AT14" s="33">
        <f t="shared" si="8"/>
        <v>17.231580307306587</v>
      </c>
      <c r="AU14" s="33">
        <f t="shared" si="8"/>
        <v>16.475249101987234</v>
      </c>
      <c r="AV14" s="33">
        <f t="shared" si="8"/>
        <v>14.88306881762125</v>
      </c>
      <c r="AW14" s="33">
        <f t="shared" si="8"/>
        <v>16.390653453920326</v>
      </c>
      <c r="AX14" s="33">
        <f t="shared" si="8"/>
        <v>24.447331100637921</v>
      </c>
      <c r="AY14" s="33">
        <f t="shared" si="8"/>
        <v>25.450042312852055</v>
      </c>
      <c r="AZ14" s="33">
        <f t="shared" si="8"/>
        <v>25.307687039797067</v>
      </c>
      <c r="BA14" s="33">
        <f t="shared" si="8"/>
        <v>29.707558616366587</v>
      </c>
      <c r="BB14" s="33">
        <f t="shared" si="8"/>
        <v>33.386664214838156</v>
      </c>
      <c r="BC14" s="33">
        <f t="shared" si="8"/>
        <v>29.374342239004413</v>
      </c>
      <c r="BD14" s="33">
        <f t="shared" si="8"/>
        <v>30.245314407177098</v>
      </c>
      <c r="BE14" s="33">
        <f t="shared" si="8"/>
        <v>45.716131169416357</v>
      </c>
      <c r="BF14" s="33">
        <f t="shared" si="8"/>
        <v>46.232000346287855</v>
      </c>
      <c r="BG14" s="33">
        <f t="shared" si="8"/>
        <v>35.268593461051218</v>
      </c>
      <c r="BH14" s="33">
        <f t="shared" si="8"/>
        <v>37.212775532828438</v>
      </c>
      <c r="BI14" s="33">
        <f t="shared" si="8"/>
        <v>36.792634531020425</v>
      </c>
      <c r="BJ14" s="33">
        <f t="shared" si="8"/>
        <v>38.029248602913803</v>
      </c>
      <c r="BK14" s="33">
        <f t="shared" si="8"/>
        <v>40.599621375746089</v>
      </c>
      <c r="BL14" s="33">
        <f t="shared" si="8"/>
        <v>40.653051365113015</v>
      </c>
      <c r="BM14" s="33">
        <f t="shared" si="8"/>
        <v>44.049905446090548</v>
      </c>
      <c r="BN14" s="33">
        <f t="shared" si="8"/>
        <v>42.596368053226335</v>
      </c>
      <c r="BO14" s="33">
        <f t="shared" si="8"/>
        <v>43.264658795410789</v>
      </c>
    </row>
    <row r="15" spans="1:67" s="31" customFormat="1">
      <c r="A15" s="31" t="s">
        <v>390</v>
      </c>
      <c r="B15" s="31" t="s">
        <v>425</v>
      </c>
      <c r="C15" s="31">
        <v>652</v>
      </c>
      <c r="D15" s="31" t="s">
        <v>430</v>
      </c>
      <c r="E15" s="31" t="s">
        <v>409</v>
      </c>
      <c r="F15" s="31" t="s">
        <v>410</v>
      </c>
      <c r="G15" s="31" t="s">
        <v>391</v>
      </c>
      <c r="H15" s="31" t="s">
        <v>392</v>
      </c>
      <c r="I15" s="31" t="s">
        <v>393</v>
      </c>
      <c r="J15" s="31" t="s">
        <v>394</v>
      </c>
      <c r="K15" s="31" t="s">
        <v>398</v>
      </c>
      <c r="L15" s="31" t="s">
        <v>38</v>
      </c>
      <c r="M15" s="31" t="s">
        <v>396</v>
      </c>
      <c r="N15" s="31" t="s">
        <v>401</v>
      </c>
      <c r="O15" s="31" t="s">
        <v>397</v>
      </c>
      <c r="X15" s="31" t="s">
        <v>17</v>
      </c>
      <c r="Z15" s="33">
        <v>-1.0459149997698E-2</v>
      </c>
      <c r="AA15" s="33">
        <v>-2.67850446085637E-2</v>
      </c>
      <c r="AB15" s="33">
        <v>-0.108145504524628</v>
      </c>
      <c r="AC15" s="33">
        <v>0.116588450242196</v>
      </c>
      <c r="AD15" s="33">
        <v>0.132932179985015</v>
      </c>
      <c r="AE15" s="33">
        <v>-0.16868839218812301</v>
      </c>
      <c r="AF15" s="33">
        <v>1.26459898456286E-2</v>
      </c>
      <c r="AG15" s="33">
        <v>-7.5207006864611903E-2</v>
      </c>
      <c r="AH15" s="33">
        <v>-0.1016867739943</v>
      </c>
      <c r="AI15" s="33">
        <v>-7.0684239389828707E-2</v>
      </c>
      <c r="AJ15" s="33">
        <v>0.10511776438338</v>
      </c>
      <c r="AK15" s="33">
        <v>3.2099999999999997E-2</v>
      </c>
      <c r="AL15" s="33">
        <v>-0.41980000000000001</v>
      </c>
      <c r="AM15" s="33">
        <v>-0.103305862426757</v>
      </c>
      <c r="AN15" s="33">
        <v>-0.16483901340000001</v>
      </c>
      <c r="AO15" s="33">
        <v>-0.1772519283</v>
      </c>
      <c r="AP15" s="33">
        <v>-0.18723511409999999</v>
      </c>
      <c r="AQ15" s="33">
        <v>-0.17432930372</v>
      </c>
      <c r="AR15" s="33">
        <v>-0.29954873459999998</v>
      </c>
      <c r="AS15" s="33">
        <v>-0.293454852268132</v>
      </c>
      <c r="AT15" s="33">
        <v>-0.38820083849560399</v>
      </c>
      <c r="AU15" s="33">
        <v>-0.47278918186667002</v>
      </c>
      <c r="AV15" s="33">
        <v>-0.55381607929999999</v>
      </c>
      <c r="AW15" s="33">
        <v>-0.7404047789</v>
      </c>
      <c r="AX15" s="33">
        <v>-0.96420700000000004</v>
      </c>
      <c r="AY15" s="33">
        <v>-0.62579770482999997</v>
      </c>
      <c r="AZ15" s="33">
        <v>-0.54477590743366</v>
      </c>
      <c r="BA15" s="33">
        <v>-0.50301322206480703</v>
      </c>
      <c r="BB15" s="33">
        <v>-1.31212481131853</v>
      </c>
      <c r="BC15" s="33">
        <v>-0.96854395845196795</v>
      </c>
      <c r="BD15" s="33">
        <v>-1.35728803120389</v>
      </c>
      <c r="BE15" s="33">
        <v>-0.92542146016295201</v>
      </c>
      <c r="BF15" s="33">
        <v>-1.03836696250172</v>
      </c>
      <c r="BG15" s="33">
        <v>-0.73217185754087999</v>
      </c>
      <c r="BH15" s="33">
        <v>-0.97020519885363798</v>
      </c>
      <c r="BI15" s="33">
        <v>-1.9489885146555901</v>
      </c>
      <c r="BJ15" s="33">
        <v>-2.7108146014490502</v>
      </c>
      <c r="BK15" s="33">
        <v>-3.3405185760771201</v>
      </c>
      <c r="BL15" s="33">
        <v>-4.06078270913435</v>
      </c>
      <c r="BM15" s="33">
        <v>-5.4959341990543997</v>
      </c>
      <c r="BN15" s="33">
        <v>-3.3799849193768501</v>
      </c>
      <c r="BO15" s="33">
        <v>-4.4879259984588797</v>
      </c>
    </row>
    <row r="16" spans="1:67"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</row>
    <row r="17" spans="1:67" s="31" customFormat="1">
      <c r="A17" s="31" t="s">
        <v>390</v>
      </c>
      <c r="B17" s="31" t="s">
        <v>426</v>
      </c>
      <c r="C17" s="31">
        <v>652</v>
      </c>
      <c r="D17" s="31" t="s">
        <v>430</v>
      </c>
      <c r="E17" s="31" t="s">
        <v>411</v>
      </c>
      <c r="F17" s="31" t="s">
        <v>412</v>
      </c>
      <c r="G17" s="31" t="s">
        <v>391</v>
      </c>
      <c r="H17" s="31" t="s">
        <v>392</v>
      </c>
      <c r="I17" s="31" t="s">
        <v>393</v>
      </c>
      <c r="J17" s="31" t="s">
        <v>394</v>
      </c>
      <c r="K17" s="31" t="s">
        <v>398</v>
      </c>
      <c r="L17" s="31" t="s">
        <v>38</v>
      </c>
      <c r="M17" s="31" t="s">
        <v>396</v>
      </c>
      <c r="N17" s="31" t="s">
        <v>413</v>
      </c>
      <c r="O17" s="31" t="s">
        <v>397</v>
      </c>
      <c r="X17" s="31" t="s">
        <v>17</v>
      </c>
      <c r="Z17" s="33">
        <v>0.34506721904452398</v>
      </c>
      <c r="AA17" s="33">
        <v>0.42708323677714299</v>
      </c>
      <c r="AB17" s="33">
        <v>0.33506529183038902</v>
      </c>
      <c r="AC17" s="33">
        <v>0.38407485140870301</v>
      </c>
      <c r="AD17" s="33">
        <v>0.58511403842786502</v>
      </c>
      <c r="AE17" s="33">
        <v>0.679132315173268</v>
      </c>
      <c r="AF17" s="33">
        <v>0.80115619077403299</v>
      </c>
      <c r="AG17" s="33">
        <v>0.76814970281740602</v>
      </c>
      <c r="AH17" s="33">
        <v>0.89017352081352896</v>
      </c>
      <c r="AI17" s="33">
        <v>0.89517447051943499</v>
      </c>
      <c r="AJ17" s="33">
        <v>1.06620785489387</v>
      </c>
      <c r="AK17" s="33">
        <v>1.1035999999999999</v>
      </c>
      <c r="AL17" s="33">
        <v>0.7107</v>
      </c>
      <c r="AM17" s="33">
        <v>0.60684521484374998</v>
      </c>
      <c r="AN17" s="33">
        <v>0.43896098659999999</v>
      </c>
      <c r="AO17" s="33">
        <v>0.56674807169999997</v>
      </c>
      <c r="AP17" s="33">
        <v>0.6323318859</v>
      </c>
      <c r="AQ17" s="33">
        <v>0.74930569627999999</v>
      </c>
      <c r="AR17" s="33">
        <v>0.82377626540000004</v>
      </c>
      <c r="AS17" s="33">
        <v>0.88096148659999995</v>
      </c>
      <c r="AT17" s="33">
        <v>0.80839076590000003</v>
      </c>
      <c r="AU17" s="33">
        <v>0.8965724048</v>
      </c>
      <c r="AV17" s="33">
        <v>0.99801892069999998</v>
      </c>
      <c r="AW17" s="33">
        <v>0.98629522110000001</v>
      </c>
      <c r="AX17" s="33">
        <v>1.063588</v>
      </c>
      <c r="AY17" s="33">
        <v>1.22670229517</v>
      </c>
      <c r="AZ17" s="33">
        <v>1.4312430889000001</v>
      </c>
      <c r="BA17" s="33">
        <v>1.8101990717000001</v>
      </c>
      <c r="BB17" s="33">
        <v>1.8102329645999999</v>
      </c>
      <c r="BC17" s="33">
        <v>2.0908552442800001</v>
      </c>
      <c r="BD17" s="33">
        <v>2.0054802764652</v>
      </c>
      <c r="BE17" s="33">
        <v>1.9360028300300001</v>
      </c>
      <c r="BF17" s="33">
        <v>1.8671807082</v>
      </c>
      <c r="BG17" s="33">
        <v>2.0571424163200001</v>
      </c>
      <c r="BH17" s="33">
        <v>2.5623181667999999</v>
      </c>
      <c r="BI17" s="33">
        <v>2.7044657846670601</v>
      </c>
      <c r="BJ17" s="33">
        <v>2.80309882531416</v>
      </c>
      <c r="BK17" s="33">
        <v>3.5631545512699998</v>
      </c>
      <c r="BL17" s="33">
        <v>4.1720495189257898</v>
      </c>
      <c r="BM17" s="33">
        <v>5.2697305129599998</v>
      </c>
      <c r="BN17" s="33">
        <v>5.8396963984300001</v>
      </c>
      <c r="BO17" s="33">
        <v>7.9601390155187204</v>
      </c>
    </row>
    <row r="18" spans="1:67" s="31" customFormat="1">
      <c r="A18" s="31" t="s">
        <v>390</v>
      </c>
      <c r="B18" s="31" t="s">
        <v>427</v>
      </c>
      <c r="C18" s="31">
        <v>652</v>
      </c>
      <c r="D18" s="31" t="s">
        <v>430</v>
      </c>
      <c r="E18" s="31" t="s">
        <v>414</v>
      </c>
      <c r="F18" s="31" t="s">
        <v>415</v>
      </c>
      <c r="G18" s="31" t="s">
        <v>391</v>
      </c>
      <c r="H18" s="31" t="s">
        <v>392</v>
      </c>
      <c r="I18" s="31" t="s">
        <v>393</v>
      </c>
      <c r="J18" s="31" t="s">
        <v>394</v>
      </c>
      <c r="K18" s="31" t="s">
        <v>398</v>
      </c>
      <c r="L18" s="31" t="s">
        <v>38</v>
      </c>
      <c r="M18" s="31" t="s">
        <v>396</v>
      </c>
      <c r="N18" s="31" t="s">
        <v>413</v>
      </c>
      <c r="O18" s="31" t="s">
        <v>397</v>
      </c>
      <c r="X18" s="31" t="s">
        <v>17</v>
      </c>
      <c r="Z18" s="33">
        <v>-0.29522259547408403</v>
      </c>
      <c r="AA18" s="33">
        <v>-0.37528304369388499</v>
      </c>
      <c r="AB18" s="33">
        <v>-0.36927847207944098</v>
      </c>
      <c r="AC18" s="33">
        <v>-0.22316830234484999</v>
      </c>
      <c r="AD18" s="33">
        <v>-0.37228072808434198</v>
      </c>
      <c r="AE18" s="33">
        <v>-0.70853426490058602</v>
      </c>
      <c r="AF18" s="33">
        <v>-0.65149131140049998</v>
      </c>
      <c r="AG18" s="33">
        <v>-0.68351545492563504</v>
      </c>
      <c r="AH18" s="33">
        <v>-0.86164982579000404</v>
      </c>
      <c r="AI18" s="33">
        <v>-0.782590227912905</v>
      </c>
      <c r="AJ18" s="33">
        <v>-0.80360604174953498</v>
      </c>
      <c r="AK18" s="33">
        <v>-0.9083</v>
      </c>
      <c r="AL18" s="33">
        <v>-0.95430000000000004</v>
      </c>
      <c r="AM18" s="33">
        <v>-0.58846734619140595</v>
      </c>
      <c r="AN18" s="33">
        <v>-0.49969999999999998</v>
      </c>
      <c r="AO18" s="33">
        <v>-0.61599999999999999</v>
      </c>
      <c r="AP18" s="33">
        <v>-0.67126699999999995</v>
      </c>
      <c r="AQ18" s="33">
        <v>-0.73753500000000005</v>
      </c>
      <c r="AR18" s="33">
        <v>-0.93382799999999999</v>
      </c>
      <c r="AS18" s="33">
        <v>-0.9909</v>
      </c>
      <c r="AT18" s="33">
        <v>-1.0011277999999999</v>
      </c>
      <c r="AU18" s="33">
        <v>-1.15535858666667</v>
      </c>
      <c r="AV18" s="33">
        <v>-1.318735</v>
      </c>
      <c r="AW18" s="33">
        <v>-1.4565085</v>
      </c>
      <c r="AX18" s="33">
        <v>-1.7280206</v>
      </c>
      <c r="AY18" s="33">
        <v>-1.5798702</v>
      </c>
      <c r="AZ18" s="33">
        <v>-1.6844754068000001</v>
      </c>
      <c r="BA18" s="33">
        <v>-2.2954991372123299</v>
      </c>
      <c r="BB18" s="33">
        <v>-3.0410570899999998</v>
      </c>
      <c r="BC18" s="33">
        <v>-2.9179930999999999</v>
      </c>
      <c r="BD18" s="33">
        <v>-3.2518204800000001</v>
      </c>
      <c r="BE18" s="33">
        <v>-2.7583890568</v>
      </c>
      <c r="BF18" s="33">
        <v>-2.8311753132200002</v>
      </c>
      <c r="BG18" s="33">
        <v>-2.71715706517768</v>
      </c>
      <c r="BH18" s="33">
        <v>-3.2627607606991198</v>
      </c>
      <c r="BI18" s="33">
        <v>-4.2972237873400001</v>
      </c>
      <c r="BJ18" s="33">
        <v>-5.3473080240000002</v>
      </c>
      <c r="BK18" s="33">
        <v>-6.7537005954610096</v>
      </c>
      <c r="BL18" s="33">
        <v>-8.0661108251449996</v>
      </c>
      <c r="BM18" s="33">
        <v>-10.2684993160024</v>
      </c>
      <c r="BN18" s="33">
        <v>-8.0462558521097201</v>
      </c>
      <c r="BO18" s="33">
        <v>-10.92212866148</v>
      </c>
    </row>
    <row r="20" spans="1:67"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</row>
    <row r="21" spans="1:67" s="31" customFormat="1">
      <c r="A21" s="31" t="s">
        <v>390</v>
      </c>
      <c r="B21" s="31" t="s">
        <v>428</v>
      </c>
      <c r="C21" s="31">
        <v>652</v>
      </c>
      <c r="D21" s="31" t="s">
        <v>430</v>
      </c>
      <c r="E21" s="31" t="s">
        <v>416</v>
      </c>
      <c r="F21" s="31" t="s">
        <v>417</v>
      </c>
      <c r="G21" s="31" t="s">
        <v>391</v>
      </c>
      <c r="H21" s="31" t="s">
        <v>392</v>
      </c>
      <c r="I21" s="31" t="s">
        <v>393</v>
      </c>
      <c r="J21" s="31" t="s">
        <v>394</v>
      </c>
      <c r="K21" s="31" t="s">
        <v>398</v>
      </c>
      <c r="L21" s="31" t="s">
        <v>38</v>
      </c>
      <c r="M21" s="31" t="s">
        <v>396</v>
      </c>
      <c r="N21" s="31" t="s">
        <v>431</v>
      </c>
      <c r="O21" s="31" t="s">
        <v>397</v>
      </c>
      <c r="X21" s="31" t="s">
        <v>17</v>
      </c>
      <c r="Z21" s="33">
        <v>3.3491748923822802</v>
      </c>
      <c r="AA21" s="33">
        <v>3.6839386562821801</v>
      </c>
      <c r="AB21" s="33">
        <v>4.0250306331920003</v>
      </c>
      <c r="AC21" s="33">
        <v>3.5021784617401099</v>
      </c>
      <c r="AD21" s="33">
        <v>5.0029867391474401</v>
      </c>
      <c r="AE21" s="33">
        <v>6.7475228716922997</v>
      </c>
      <c r="AF21" s="33">
        <v>7.6494124876773402</v>
      </c>
      <c r="AG21" s="33">
        <v>9.7441701036653097</v>
      </c>
      <c r="AH21" s="33">
        <v>16.1616272730502</v>
      </c>
      <c r="AI21" s="33">
        <v>19.810602580468998</v>
      </c>
      <c r="AJ21" s="33">
        <v>17.091182813794202</v>
      </c>
      <c r="AK21" s="33">
        <v>25.955915134284201</v>
      </c>
      <c r="AL21" s="33">
        <v>21.6692488513171</v>
      </c>
      <c r="AM21" s="33">
        <v>36.687866401928702</v>
      </c>
      <c r="AN21" s="33">
        <v>12.248630392540599</v>
      </c>
      <c r="AO21" s="33">
        <v>8.0527854043898195</v>
      </c>
      <c r="AP21" s="33">
        <v>8.0456031278584206</v>
      </c>
      <c r="AQ21" s="33">
        <v>6.7402513396520698</v>
      </c>
      <c r="AR21" s="33">
        <v>6.7118046875719699</v>
      </c>
      <c r="AS21" s="33">
        <v>7.23066775208639</v>
      </c>
      <c r="AT21" s="33">
        <v>7.4136648038828703</v>
      </c>
      <c r="AU21" s="33">
        <v>8.8354450828369497</v>
      </c>
      <c r="AV21" s="33">
        <v>11.117566009242299</v>
      </c>
      <c r="AW21" s="33">
        <v>11.2570252625205</v>
      </c>
      <c r="AX21" s="33">
        <v>8.8862256213452806</v>
      </c>
      <c r="AY21" s="33">
        <v>7.8585331034597798</v>
      </c>
      <c r="AZ21" s="33">
        <v>8.4030555340339497</v>
      </c>
      <c r="BA21" s="33">
        <v>9.1801966259937799</v>
      </c>
      <c r="BB21" s="33">
        <v>10.612793638556401</v>
      </c>
      <c r="BC21" s="33">
        <v>11.916028479045201</v>
      </c>
      <c r="BD21" s="33">
        <v>12.6646373380471</v>
      </c>
      <c r="BE21" s="33">
        <v>7.3619075971269403</v>
      </c>
      <c r="BF21" s="33">
        <v>7.4347803360356002</v>
      </c>
      <c r="BG21" s="33">
        <v>9.4821311134906896</v>
      </c>
      <c r="BH21" s="33">
        <v>11.1856836961316</v>
      </c>
      <c r="BI21" s="33">
        <v>14.556552874209499</v>
      </c>
      <c r="BJ21" s="33">
        <v>17.4087083757315</v>
      </c>
      <c r="BK21" s="33">
        <v>20.4103316645643</v>
      </c>
      <c r="BL21" s="33">
        <v>24.757553054467799</v>
      </c>
      <c r="BM21" s="33">
        <v>28.528014586360001</v>
      </c>
      <c r="BN21" s="33">
        <v>25.798861300947799</v>
      </c>
      <c r="BO21" s="33">
        <v>32.186460523939701</v>
      </c>
    </row>
    <row r="22" spans="1:67" s="31" customFormat="1">
      <c r="A22" s="31" t="s">
        <v>390</v>
      </c>
      <c r="B22" s="31" t="s">
        <v>429</v>
      </c>
      <c r="C22" s="31">
        <v>652</v>
      </c>
      <c r="D22" s="31" t="s">
        <v>430</v>
      </c>
      <c r="E22" s="31" t="s">
        <v>418</v>
      </c>
      <c r="F22" s="31" t="s">
        <v>419</v>
      </c>
      <c r="G22" s="31" t="s">
        <v>391</v>
      </c>
      <c r="H22" s="31" t="s">
        <v>392</v>
      </c>
      <c r="I22" s="31" t="s">
        <v>393</v>
      </c>
      <c r="J22" s="31" t="s">
        <v>394</v>
      </c>
      <c r="K22" s="31" t="s">
        <v>395</v>
      </c>
      <c r="L22" s="31" t="s">
        <v>16</v>
      </c>
      <c r="M22" s="31" t="s">
        <v>396</v>
      </c>
      <c r="N22" s="31" t="s">
        <v>431</v>
      </c>
      <c r="O22" s="31" t="s">
        <v>397</v>
      </c>
      <c r="X22" s="31" t="s">
        <v>2</v>
      </c>
      <c r="Z22" s="33">
        <v>1402.4678097598501</v>
      </c>
      <c r="AA22" s="33">
        <v>1467.71565483375</v>
      </c>
      <c r="AB22" s="33">
        <v>1453.7662582313601</v>
      </c>
      <c r="AC22" s="33">
        <v>1375.65803577475</v>
      </c>
      <c r="AD22" s="33">
        <v>1369.69855198083</v>
      </c>
      <c r="AE22" s="33">
        <v>1473.79898240491</v>
      </c>
      <c r="AF22" s="33">
        <v>1264.7890687420399</v>
      </c>
      <c r="AG22" s="33">
        <v>1167.96125565894</v>
      </c>
      <c r="AH22" s="33">
        <v>1183.0673205117901</v>
      </c>
      <c r="AI22" s="33">
        <v>1242.7867664298701</v>
      </c>
      <c r="AJ22" s="33">
        <v>1242.7941266550099</v>
      </c>
      <c r="AK22" s="33">
        <v>1306.36411450165</v>
      </c>
      <c r="AL22" s="33">
        <v>1305.34076495766</v>
      </c>
      <c r="AM22" s="33">
        <v>1177.6045072597401</v>
      </c>
      <c r="AN22" s="33">
        <v>1080.04360646386</v>
      </c>
      <c r="AO22" s="33">
        <v>1111.2164110807701</v>
      </c>
      <c r="AP22" s="33">
        <v>1146.8253783919499</v>
      </c>
      <c r="AQ22" s="33">
        <v>1166.61234442879</v>
      </c>
      <c r="AR22" s="33">
        <v>1204.2261722498599</v>
      </c>
      <c r="AS22" s="33">
        <v>1284.32809701566</v>
      </c>
      <c r="AT22" s="33">
        <v>1309.9428678970701</v>
      </c>
      <c r="AU22" s="33">
        <v>1319.96761564557</v>
      </c>
      <c r="AV22" s="33">
        <v>1351.88983675963</v>
      </c>
      <c r="AW22" s="33">
        <v>1372.0405234801899</v>
      </c>
      <c r="AX22" s="33">
        <v>1400.2748322198399</v>
      </c>
      <c r="AY22" s="33">
        <v>1412.7769689418201</v>
      </c>
      <c r="AZ22" s="33">
        <v>1433.3621139803699</v>
      </c>
      <c r="BA22" s="33">
        <v>1461.10008306642</v>
      </c>
      <c r="BB22" s="33">
        <v>1499.1464944066099</v>
      </c>
      <c r="BC22" s="33">
        <v>1536.44675372027</v>
      </c>
      <c r="BD22" s="33">
        <v>1568.37873546791</v>
      </c>
      <c r="BE22" s="33">
        <v>1593.33022511891</v>
      </c>
      <c r="BF22" s="33">
        <v>1623.4875600002299</v>
      </c>
      <c r="BG22" s="33">
        <v>1656.69147253654</v>
      </c>
      <c r="BH22" s="33">
        <v>1697.97329258941</v>
      </c>
      <c r="BI22" s="33">
        <v>1743.6586711201601</v>
      </c>
      <c r="BJ22" s="33">
        <v>1802.60787974604</v>
      </c>
      <c r="BK22" s="33">
        <v>1865.24931635556</v>
      </c>
      <c r="BL22" s="33">
        <v>1936.24429493707</v>
      </c>
      <c r="BM22" s="33">
        <v>2047.1545589207101</v>
      </c>
      <c r="BN22" s="33">
        <v>2075.80827887441</v>
      </c>
      <c r="BO22" s="33">
        <v>2186.1704393601699</v>
      </c>
    </row>
    <row r="23" spans="1:67">
      <c r="E23" s="34" t="s">
        <v>420</v>
      </c>
      <c r="F23" s="36" t="s">
        <v>421</v>
      </c>
      <c r="Z23" s="35"/>
      <c r="AA23" s="35">
        <f>(AA22/Z22-1)*100</f>
        <v>4.6523595493484171</v>
      </c>
      <c r="AB23" s="35">
        <f t="shared" ref="AB23:BO23" si="9">(AB22/AA22-1)*100</f>
        <v>-0.95041546749530248</v>
      </c>
      <c r="AC23" s="35">
        <f t="shared" si="9"/>
        <v>-5.3728184991468915</v>
      </c>
      <c r="AD23" s="35">
        <f t="shared" si="9"/>
        <v>-0.43320968139903826</v>
      </c>
      <c r="AE23" s="35">
        <f t="shared" si="9"/>
        <v>7.6002438838481678</v>
      </c>
      <c r="AF23" s="35">
        <f t="shared" si="9"/>
        <v>-14.181711085307757</v>
      </c>
      <c r="AG23" s="35">
        <f t="shared" si="9"/>
        <v>-7.6556491098871522</v>
      </c>
      <c r="AH23" s="35">
        <f t="shared" si="9"/>
        <v>1.2933703733457813</v>
      </c>
      <c r="AI23" s="35">
        <f t="shared" si="9"/>
        <v>5.0478484937142687</v>
      </c>
      <c r="AJ23" s="35">
        <f t="shared" si="9"/>
        <v>5.9223555790577365E-4</v>
      </c>
      <c r="AK23" s="35">
        <f t="shared" si="9"/>
        <v>5.1150859569749629</v>
      </c>
      <c r="AL23" s="35">
        <f t="shared" si="9"/>
        <v>-7.8335705384890986E-2</v>
      </c>
      <c r="AM23" s="35">
        <f t="shared" si="9"/>
        <v>-9.7856637229944425</v>
      </c>
      <c r="AN23" s="35">
        <f t="shared" si="9"/>
        <v>-8.2846915237189567</v>
      </c>
      <c r="AO23" s="35">
        <f t="shared" si="9"/>
        <v>2.8862542614341402</v>
      </c>
      <c r="AP23" s="35">
        <f t="shared" si="9"/>
        <v>3.2045033673095746</v>
      </c>
      <c r="AQ23" s="35">
        <f t="shared" si="9"/>
        <v>1.7253686925366774</v>
      </c>
      <c r="AR23" s="35">
        <f t="shared" si="9"/>
        <v>3.2241925092509449</v>
      </c>
      <c r="AS23" s="35">
        <f t="shared" si="9"/>
        <v>6.6517342515605149</v>
      </c>
      <c r="AT23" s="35">
        <f t="shared" si="9"/>
        <v>1.9944102243756978</v>
      </c>
      <c r="AU23" s="35">
        <f t="shared" si="9"/>
        <v>0.76528129540438528</v>
      </c>
      <c r="AV23" s="35">
        <f t="shared" si="9"/>
        <v>2.4184094166922021</v>
      </c>
      <c r="AW23" s="35">
        <f t="shared" si="9"/>
        <v>1.490556861412573</v>
      </c>
      <c r="AX23" s="35">
        <f t="shared" si="9"/>
        <v>2.0578334427057143</v>
      </c>
      <c r="AY23" s="35">
        <f t="shared" si="9"/>
        <v>0.89283449465136222</v>
      </c>
      <c r="AZ23" s="35">
        <f t="shared" si="9"/>
        <v>1.45706969260464</v>
      </c>
      <c r="BA23" s="35">
        <f t="shared" si="9"/>
        <v>1.9351682882857268</v>
      </c>
      <c r="BB23" s="35">
        <f t="shared" si="9"/>
        <v>2.6039565517196994</v>
      </c>
      <c r="BC23" s="35">
        <f t="shared" si="9"/>
        <v>2.4880996922468368</v>
      </c>
      <c r="BD23" s="35">
        <f t="shared" si="9"/>
        <v>2.0783005769852814</v>
      </c>
      <c r="BE23" s="35">
        <f t="shared" si="9"/>
        <v>1.5909097137532857</v>
      </c>
      <c r="BF23" s="35">
        <f t="shared" si="9"/>
        <v>1.8927234546792793</v>
      </c>
      <c r="BG23" s="35">
        <f t="shared" si="9"/>
        <v>2.0452212480337906</v>
      </c>
      <c r="BH23" s="35">
        <f t="shared" si="9"/>
        <v>2.4918230543955033</v>
      </c>
      <c r="BI23" s="35">
        <f t="shared" si="9"/>
        <v>2.6905828690084954</v>
      </c>
      <c r="BJ23" s="35">
        <f t="shared" si="9"/>
        <v>3.3807768459643395</v>
      </c>
      <c r="BK23" s="35">
        <f t="shared" si="9"/>
        <v>3.4750450895812746</v>
      </c>
      <c r="BL23" s="35">
        <f t="shared" si="9"/>
        <v>3.8061924461778807</v>
      </c>
      <c r="BM23" s="35">
        <f t="shared" si="9"/>
        <v>5.7281131453118084</v>
      </c>
      <c r="BN23" s="35">
        <f t="shared" si="9"/>
        <v>1.3996852279100302</v>
      </c>
      <c r="BO23" s="35">
        <f t="shared" si="9"/>
        <v>5.3165873558228105</v>
      </c>
    </row>
    <row r="24" spans="1:67">
      <c r="E24" s="34" t="s">
        <v>420</v>
      </c>
      <c r="F24" s="36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>
        <f>(AQ22/AN22-1)*100</f>
        <v>8.0153002570296561</v>
      </c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Fig2-12</vt:lpstr>
      <vt:lpstr>Data monthly</vt:lpstr>
      <vt:lpstr>Data annual</vt:lpstr>
      <vt:lpstr>Data annual2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nmaehle</dc:creator>
  <cp:lastModifiedBy>nmaehle</cp:lastModifiedBy>
  <dcterms:created xsi:type="dcterms:W3CDTF">2009-07-16T19:37:08Z</dcterms:created>
  <dcterms:modified xsi:type="dcterms:W3CDTF">2013-01-31T22:57:12Z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-1343699056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NMAEHLE@imf.org</vt:lpwstr>
  </property>
  <property fmtid="{D5CDD505-2E9C-101B-9397-08002B2CF9AE}" pid="6" name="_AuthorEmailDisplayName">
    <vt:lpwstr>Maehle, Nils Oeyvind</vt:lpwstr>
  </property>
  <property fmtid="{D5CDD505-2E9C-101B-9397-08002B2CF9AE}" pid="7" name="_ReviewingToolsShownOnce">
    <vt:lpwstr/>
  </property>
</Properties>
</file>